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905" activeTab="1"/>
  </bookViews>
  <sheets>
    <sheet name="表2玻璃栏杆报价汇总表" sheetId="7" r:id="rId1"/>
    <sheet name="表3玻璃栏杆" sheetId="14" r:id="rId2"/>
    <sheet name="表6综合单价分析表" sheetId="8" r:id="rId3"/>
    <sheet name="表7主要材料价格表" sheetId="9" r:id="rId4"/>
    <sheet name="措施费" sheetId="13" r:id="rId5"/>
  </sheets>
  <definedNames>
    <definedName name="_xlnm.Print_Area" localSheetId="0">表2玻璃栏杆报价汇总表!$A$1:$E$25</definedName>
    <definedName name="_xlnm.Print_Area" localSheetId="2">表6综合单价分析表!$A$1:$H$128</definedName>
    <definedName name="_xlnm.Print_Area" localSheetId="3">表7主要材料价格表!$A$1:$E$16</definedName>
    <definedName name="_xlnm.Print_Area" localSheetId="4">措施费!$A$1:$F$32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<sst xmlns="http://schemas.openxmlformats.org/spreadsheetml/2006/main" count="376" uniqueCount="116">
  <si>
    <t>马政储出2023-11号地块开发建设项目（一标段）玻璃栏杆投标报价汇总表</t>
  </si>
  <si>
    <t>序号</t>
  </si>
  <si>
    <t>楼层号</t>
  </si>
  <si>
    <t>总工程量（m）</t>
  </si>
  <si>
    <t>金额（元）</t>
  </si>
  <si>
    <t>备注</t>
  </si>
  <si>
    <t>1#楼玻璃栏杆</t>
  </si>
  <si>
    <t>2#楼玻璃栏杆</t>
  </si>
  <si>
    <t>6#楼玻璃栏杆</t>
  </si>
  <si>
    <t>7#楼玻璃栏杆</t>
  </si>
  <si>
    <t>10#楼玻璃栏杆</t>
  </si>
  <si>
    <t>11#楼玻璃栏杆</t>
  </si>
  <si>
    <t>14#楼玻璃栏杆</t>
  </si>
  <si>
    <t>15#楼玻璃栏杆</t>
  </si>
  <si>
    <t>17#、18#楼玻璃栏杆</t>
  </si>
  <si>
    <t>19#楼玻璃栏杆</t>
  </si>
  <si>
    <t>一</t>
  </si>
  <si>
    <t>小计</t>
  </si>
  <si>
    <t>二</t>
  </si>
  <si>
    <t>措施费及规费</t>
  </si>
  <si>
    <t>三</t>
  </si>
  <si>
    <t>税金【（一+二）*9%】</t>
  </si>
  <si>
    <t>四</t>
  </si>
  <si>
    <t>总价【一+二+三】</t>
  </si>
  <si>
    <t>分部分项工程量清单报价</t>
  </si>
  <si>
    <t>项目名称：马政储出2023-11号地块开发建设项目（一标段）玻璃栏杆工程</t>
  </si>
  <si>
    <t>栏板号</t>
  </si>
  <si>
    <t>高度(m)</t>
  </si>
  <si>
    <t>玻璃型号</t>
  </si>
  <si>
    <t>工程量(m)</t>
  </si>
  <si>
    <t>除税综合单价（元/米）</t>
  </si>
  <si>
    <t>合价（元）</t>
  </si>
  <si>
    <t>LG01</t>
  </si>
  <si>
    <t>6+1.14pvb+6钢化夹层玻璃/6+1.9pvb+6m钢化夹层玻璃(弧形)</t>
  </si>
  <si>
    <t>LG02</t>
  </si>
  <si>
    <t>LG03</t>
  </si>
  <si>
    <t>6+1.14pvb+6钢化夹层玻璃</t>
  </si>
  <si>
    <t>LG04</t>
  </si>
  <si>
    <t>LG05</t>
  </si>
  <si>
    <t>LG06</t>
  </si>
  <si>
    <t>LG07</t>
  </si>
  <si>
    <t>合计</t>
  </si>
  <si>
    <t>LG01A</t>
  </si>
  <si>
    <t>LG02A</t>
  </si>
  <si>
    <t>LG08</t>
  </si>
  <si>
    <t>LG01（Q4-9,4-10)</t>
  </si>
  <si>
    <t>LG02(Q5-11,5-12)</t>
  </si>
  <si>
    <t>LG03(Q1-1)</t>
  </si>
  <si>
    <t>LG04(Q6-17)</t>
  </si>
  <si>
    <t>8+1.52pvb+8钢化夹层玻璃</t>
  </si>
  <si>
    <t>17、18#楼玻璃栏杆</t>
  </si>
  <si>
    <t>总计</t>
  </si>
  <si>
    <r>
      <rPr>
        <sz val="10"/>
        <color theme="1"/>
        <rFont val="宋体"/>
        <charset val="134"/>
      </rPr>
      <t>★</t>
    </r>
    <r>
      <rPr>
        <sz val="10"/>
        <color theme="1"/>
        <rFont val="宋体"/>
        <charset val="134"/>
        <scheme val="minor"/>
      </rPr>
      <t>备注：
     1、19#楼栏杆玻璃为无色夹胶钢化玻璃。
     2、除19#楼外所有栏杆玻璃均为蓝灰色镀膜夹胶钢化玻璃。
     3、1-16#楼栏杆玻璃底部梁高部位为彩釉玻璃。
     4、1.9m高玻璃栏杆采用6+1.14PVB+6双层钢化夹胶弧形玻璃（蓝灰色镀膜），弧形部位采用6+1.9PVB+6双层钢化夹胶玻璃（蓝灰色镀膜），玻璃栏板内侧梁顶以下部位采用彩釉玻璃。
     5、固定方式:80x16热镀锌钢板立柱外包铝合金扣盖@≤1200，扶手采用铝合金30*125型材（弧形）扶手，内衬80*16热镀锌钢板，底部采用25*40*30*4热镀锌U型通长钢板，预埋件等连接件均为热镀锌材质，铝型材均为氟碳喷涂，做法详见设计详图。
     6、工作内容包含预埋件、化学螺栓、立柱、扶手、夹胶玻璃等的加工、制作、安装等图纸范围内的全部工作（底部梁外侧铝型材包边不在本次招标范围）。
     7、结算方式：按照实际完成合格工程量以延长米计算。</t>
    </r>
  </si>
  <si>
    <t>栏杆综合单价分析表</t>
  </si>
  <si>
    <t>窗类型：</t>
  </si>
  <si>
    <t>玻璃栏板</t>
  </si>
  <si>
    <t>编号：</t>
  </si>
  <si>
    <t>洞口尺寸(mm)</t>
  </si>
  <si>
    <t>面积(m2)</t>
  </si>
  <si>
    <t>单位：元/m2</t>
  </si>
  <si>
    <t>项目</t>
  </si>
  <si>
    <t>材质、规格型号</t>
  </si>
  <si>
    <t>单位</t>
  </si>
  <si>
    <t>用量</t>
  </si>
  <si>
    <t>单价</t>
  </si>
  <si>
    <t>金额</t>
  </si>
  <si>
    <t>（元）</t>
  </si>
  <si>
    <t>材料</t>
  </si>
  <si>
    <t>普铝型材（氟碳喷涂）</t>
  </si>
  <si>
    <t xml:space="preserve">KG </t>
  </si>
  <si>
    <t>6+1.14pvb+6钢化夹层（蓝灰色镀膜）玻璃</t>
  </si>
  <si>
    <t>m2</t>
  </si>
  <si>
    <t>钢材（热镀锌）</t>
  </si>
  <si>
    <t>小计（元）：</t>
  </si>
  <si>
    <t>制作安装费</t>
  </si>
  <si>
    <t>加工制造费</t>
  </si>
  <si>
    <t>㎡</t>
  </si>
  <si>
    <t>安装费</t>
  </si>
  <si>
    <t>包装、运输费</t>
  </si>
  <si>
    <t>辅材</t>
  </si>
  <si>
    <t>辅材（玻璃栏板）</t>
  </si>
  <si>
    <t>直接费工程费（1+2+3）</t>
  </si>
  <si>
    <t>管理费</t>
  </si>
  <si>
    <t>4*费率（%）</t>
  </si>
  <si>
    <t>利润</t>
  </si>
  <si>
    <t>不含税综合单价（4+5+6）</t>
  </si>
  <si>
    <t>6+1.9pvb+6钢化夹层玻璃（弧形）</t>
  </si>
  <si>
    <t>6+1.14pvb+6钢化夹层玻璃（彩釉）</t>
  </si>
  <si>
    <t>6+1.9pvb+6钢化夹层玻璃（弧形彩釉）</t>
  </si>
  <si>
    <t>5(中透双银Low-E)+12Ar+5中空钢化玻璃</t>
  </si>
  <si>
    <t>金属护栏</t>
  </si>
  <si>
    <t>钢材（氟碳喷涂）</t>
  </si>
  <si>
    <t>M10*100扩底型机械锚栓</t>
  </si>
  <si>
    <t>套</t>
  </si>
  <si>
    <t>辅材（铝合金护栏）</t>
  </si>
  <si>
    <t>主要材料价格一览表</t>
  </si>
  <si>
    <t>分项名称</t>
  </si>
  <si>
    <t>除税单价</t>
  </si>
  <si>
    <t>6+1.14pvb+6钢化（蓝灰色镀膜）夹层玻璃</t>
  </si>
  <si>
    <t>6+1.9pvb+6钢化（蓝灰色镀膜）夹层玻璃（弧形）</t>
  </si>
  <si>
    <t>6+1.14pvb+6钢化（蓝灰色镀膜）夹层玻璃（彩釉）</t>
  </si>
  <si>
    <t>6+1.9pvb+6钢化（蓝灰色镀膜）夹层玻璃（弧形彩釉）</t>
  </si>
  <si>
    <t>......</t>
  </si>
  <si>
    <t>根据实际需要填写</t>
  </si>
  <si>
    <t>措施及规费项目及其他项目报价清单</t>
  </si>
  <si>
    <t>编号</t>
  </si>
  <si>
    <t>项目名称</t>
  </si>
  <si>
    <t>数量</t>
  </si>
  <si>
    <t>单价（元）</t>
  </si>
  <si>
    <t>试验检测费用</t>
  </si>
  <si>
    <t>成品保护费用</t>
  </si>
  <si>
    <t>临时设施费</t>
  </si>
  <si>
    <t>安全文明施工费</t>
  </si>
  <si>
    <t>规费</t>
  </si>
  <si>
    <t>…</t>
  </si>
  <si>
    <t>注：1、项目名称可根据投标人情况自行添加，否则视作优惠。
    2、措施费及规费用包干，中标后不予调整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</si>
</sst>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  <numFmt numFmtId="179" formatCode="0_ "/>
  </numFmts>
  <fonts count="3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i/>
      <sz val="10"/>
      <color theme="1"/>
      <name val="宋体"/>
      <charset val="134"/>
    </font>
    <font>
      <sz val="16"/>
      <color theme="1"/>
      <name val="宋体"/>
      <charset val="134"/>
      <scheme val="minor"/>
    </font>
    <font>
      <sz val="9"/>
      <name val="宋体"/>
      <charset val="134"/>
      <scheme val="major"/>
    </font>
    <font>
      <sz val="16"/>
      <color rgb="FF000000"/>
      <name val="宋体"/>
      <charset val="134"/>
      <scheme val="major"/>
    </font>
    <font>
      <b/>
      <sz val="12"/>
      <color rgb="FF000000"/>
      <name val="宋体"/>
      <charset val="134"/>
      <scheme val="maj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0" fillId="0" borderId="0"/>
  </cellStyleXfs>
  <cellXfs count="10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0" fillId="0" borderId="0" xfId="49"/>
    <xf numFmtId="0" fontId="5" fillId="0" borderId="0" xfId="0" applyFont="1">
      <alignment vertical="center"/>
    </xf>
    <xf numFmtId="0" fontId="6" fillId="0" borderId="0" xfId="0" applyFont="1" applyAlignment="1"/>
    <xf numFmtId="0" fontId="7" fillId="0" borderId="0" xfId="49" applyFont="1" applyAlignment="1">
      <alignment horizontal="center" vertical="center"/>
    </xf>
    <xf numFmtId="0" fontId="8" fillId="0" borderId="2" xfId="49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8" fillId="0" borderId="2" xfId="49" applyFont="1" applyBorder="1" applyAlignment="1">
      <alignment horizontal="justify" vertical="center" wrapText="1"/>
    </xf>
    <xf numFmtId="0" fontId="9" fillId="0" borderId="0" xfId="0" applyFont="1" applyAlignment="1">
      <alignment horizontal="left" vertical="center"/>
    </xf>
    <xf numFmtId="176" fontId="8" fillId="0" borderId="2" xfId="49" applyNumberFormat="1" applyFont="1" applyBorder="1" applyAlignment="1">
      <alignment horizontal="center" vertical="center" wrapText="1"/>
    </xf>
    <xf numFmtId="0" fontId="10" fillId="0" borderId="0" xfId="49" applyFont="1"/>
    <xf numFmtId="0" fontId="9" fillId="0" borderId="2" xfId="0" applyFont="1" applyBorder="1" applyAlignment="1">
      <alignment horizontal="left" vertical="center" wrapText="1"/>
    </xf>
    <xf numFmtId="0" fontId="11" fillId="0" borderId="2" xfId="49" applyFont="1" applyBorder="1" applyAlignment="1">
      <alignment horizontal="justify" vertical="center" wrapText="1"/>
    </xf>
    <xf numFmtId="177" fontId="8" fillId="0" borderId="2" xfId="49" applyNumberFormat="1" applyFont="1" applyBorder="1" applyAlignment="1">
      <alignment horizontal="justify" vertical="center" wrapText="1"/>
    </xf>
    <xf numFmtId="0" fontId="0" fillId="0" borderId="0" xfId="49" applyAlignment="1">
      <alignment horizontal="center"/>
    </xf>
    <xf numFmtId="0" fontId="8" fillId="0" borderId="0" xfId="49" applyFont="1" applyAlignment="1">
      <alignment horizontal="center" vertical="center" wrapText="1"/>
    </xf>
    <xf numFmtId="0" fontId="9" fillId="0" borderId="0" xfId="0" applyFont="1" applyAlignment="1"/>
    <xf numFmtId="0" fontId="12" fillId="0" borderId="0" xfId="49" applyFont="1" applyAlignment="1">
      <alignment horizontal="center" vertical="center"/>
    </xf>
    <xf numFmtId="0" fontId="12" fillId="0" borderId="0" xfId="49" applyFont="1" applyAlignment="1">
      <alignment horizontal="center" vertical="center" shrinkToFit="1"/>
    </xf>
    <xf numFmtId="43" fontId="12" fillId="0" borderId="0" xfId="49" applyNumberFormat="1" applyFont="1" applyAlignment="1">
      <alignment horizontal="center" vertical="center"/>
    </xf>
    <xf numFmtId="0" fontId="8" fillId="0" borderId="2" xfId="49" applyFont="1" applyBorder="1" applyAlignment="1">
      <alignment horizontal="center" vertical="center"/>
    </xf>
    <xf numFmtId="0" fontId="10" fillId="0" borderId="2" xfId="49" applyFont="1" applyBorder="1" applyAlignment="1">
      <alignment horizontal="center" vertical="center" shrinkToFit="1"/>
    </xf>
    <xf numFmtId="0" fontId="10" fillId="0" borderId="2" xfId="49" applyFont="1" applyBorder="1" applyAlignment="1">
      <alignment horizontal="center" vertical="center"/>
    </xf>
    <xf numFmtId="0" fontId="8" fillId="0" borderId="2" xfId="49" applyFont="1" applyBorder="1" applyAlignment="1">
      <alignment horizontal="center" vertical="center" shrinkToFit="1"/>
    </xf>
    <xf numFmtId="176" fontId="10" fillId="0" borderId="2" xfId="49" applyNumberFormat="1" applyFont="1" applyBorder="1" applyAlignment="1">
      <alignment horizontal="center" vertical="center"/>
    </xf>
    <xf numFmtId="43" fontId="8" fillId="0" borderId="2" xfId="49" applyNumberFormat="1" applyFont="1" applyBorder="1" applyAlignment="1">
      <alignment horizontal="left" vertical="center"/>
    </xf>
    <xf numFmtId="43" fontId="8" fillId="0" borderId="2" xfId="49" applyNumberFormat="1" applyFont="1" applyBorder="1" applyAlignment="1">
      <alignment horizontal="center" vertical="center" wrapText="1"/>
    </xf>
    <xf numFmtId="0" fontId="8" fillId="0" borderId="2" xfId="49" applyFont="1" applyBorder="1" applyAlignment="1">
      <alignment horizontal="left" vertical="center" shrinkToFit="1"/>
    </xf>
    <xf numFmtId="178" fontId="8" fillId="0" borderId="2" xfId="49" applyNumberFormat="1" applyFont="1" applyBorder="1" applyAlignment="1">
      <alignment horizontal="center" vertical="center" wrapText="1"/>
    </xf>
    <xf numFmtId="0" fontId="8" fillId="0" borderId="6" xfId="49" applyFont="1" applyBorder="1" applyAlignment="1">
      <alignment horizontal="left" vertical="center" wrapText="1"/>
    </xf>
    <xf numFmtId="0" fontId="8" fillId="0" borderId="7" xfId="49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shrinkToFit="1"/>
    </xf>
    <xf numFmtId="176" fontId="9" fillId="0" borderId="2" xfId="0" applyNumberFormat="1" applyFont="1" applyBorder="1" applyAlignment="1">
      <alignment horizontal="left" vertical="center" wrapText="1"/>
    </xf>
    <xf numFmtId="43" fontId="9" fillId="0" borderId="2" xfId="0" applyNumberFormat="1" applyFont="1" applyBorder="1" applyAlignment="1">
      <alignment horizontal="left" vertical="center" wrapText="1"/>
    </xf>
    <xf numFmtId="0" fontId="8" fillId="0" borderId="2" xfId="49" applyFont="1" applyBorder="1" applyAlignment="1">
      <alignment horizontal="left" vertical="center" wrapText="1"/>
    </xf>
    <xf numFmtId="176" fontId="8" fillId="0" borderId="2" xfId="49" applyNumberFormat="1" applyFont="1" applyBorder="1" applyAlignment="1">
      <alignment horizontal="left" vertical="center" wrapText="1"/>
    </xf>
    <xf numFmtId="43" fontId="8" fillId="0" borderId="2" xfId="49" applyNumberFormat="1" applyFont="1" applyBorder="1" applyAlignment="1">
      <alignment horizontal="left" vertical="center" wrapText="1"/>
    </xf>
    <xf numFmtId="43" fontId="8" fillId="0" borderId="2" xfId="49" applyNumberFormat="1" applyFont="1" applyBorder="1" applyAlignment="1">
      <alignment horizontal="center" vertical="center"/>
    </xf>
    <xf numFmtId="0" fontId="8" fillId="0" borderId="2" xfId="49" applyFont="1" applyBorder="1" applyAlignment="1">
      <alignment vertical="center" wrapText="1"/>
    </xf>
    <xf numFmtId="9" fontId="8" fillId="0" borderId="2" xfId="49" applyNumberFormat="1" applyFont="1" applyBorder="1" applyAlignment="1">
      <alignment horizontal="center" vertical="center" wrapText="1"/>
    </xf>
    <xf numFmtId="10" fontId="8" fillId="0" borderId="2" xfId="3" applyNumberFormat="1" applyFont="1" applyFill="1" applyBorder="1" applyAlignment="1" applyProtection="1">
      <alignment vertical="center" wrapText="1"/>
    </xf>
    <xf numFmtId="0" fontId="8" fillId="0" borderId="2" xfId="49" applyFont="1" applyBorder="1" applyAlignment="1">
      <alignment vertical="center" shrinkToFit="1"/>
    </xf>
    <xf numFmtId="176" fontId="8" fillId="0" borderId="2" xfId="49" applyNumberFormat="1" applyFont="1" applyBorder="1" applyAlignment="1">
      <alignment vertical="center" wrapText="1"/>
    </xf>
    <xf numFmtId="43" fontId="8" fillId="0" borderId="2" xfId="49" applyNumberFormat="1" applyFont="1" applyBorder="1" applyAlignment="1">
      <alignment vertical="center" wrapText="1"/>
    </xf>
    <xf numFmtId="0" fontId="10" fillId="0" borderId="2" xfId="49" applyFont="1" applyBorder="1" applyAlignment="1">
      <alignment horizontal="center" vertical="center" wrapText="1"/>
    </xf>
    <xf numFmtId="0" fontId="8" fillId="0" borderId="6" xfId="49" applyFont="1" applyBorder="1" applyAlignment="1">
      <alignment horizontal="left" vertical="center" shrinkToFit="1"/>
    </xf>
    <xf numFmtId="0" fontId="8" fillId="0" borderId="7" xfId="49" applyFont="1" applyBorder="1" applyAlignment="1">
      <alignment horizontal="left" vertical="center" shrinkToFit="1"/>
    </xf>
    <xf numFmtId="0" fontId="1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179" fontId="0" fillId="0" borderId="2" xfId="0" applyNumberForma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176" fontId="17" fillId="0" borderId="2" xfId="0" applyNumberFormat="1" applyFont="1" applyBorder="1" applyAlignment="1">
      <alignment horizontal="center" vertical="center" wrapText="1"/>
    </xf>
    <xf numFmtId="176" fontId="0" fillId="0" borderId="2" xfId="0" applyNumberFormat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176" fontId="0" fillId="0" borderId="2" xfId="0" applyNumberForma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76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179" fontId="18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79" fontId="19" fillId="0" borderId="0" xfId="0" applyNumberFormat="1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9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view="pageBreakPreview" zoomScaleNormal="100" workbookViewId="0">
      <selection activeCell="D9" sqref="D9"/>
    </sheetView>
  </sheetViews>
  <sheetFormatPr defaultColWidth="8.87962962962963" defaultRowHeight="14.4" outlineLevelCol="4"/>
  <cols>
    <col min="1" max="1" width="8.87962962962963" style="94"/>
    <col min="2" max="2" width="24.1111111111111" customWidth="1"/>
    <col min="3" max="3" width="18.6666666666667" style="94" customWidth="1"/>
    <col min="4" max="4" width="18.6666666666667" style="95" customWidth="1"/>
    <col min="5" max="5" width="15" customWidth="1"/>
    <col min="6" max="7" width="9.66666666666667" customWidth="1"/>
  </cols>
  <sheetData>
    <row r="1" s="14" customFormat="1" ht="39" customHeight="1" spans="1:5">
      <c r="A1" s="96" t="s">
        <v>0</v>
      </c>
      <c r="B1" s="96"/>
      <c r="C1" s="96"/>
      <c r="D1" s="97"/>
      <c r="E1" s="96"/>
    </row>
    <row r="2" s="94" customFormat="1" ht="22.05" customHeight="1" spans="1:5">
      <c r="A2" s="98" t="s">
        <v>1</v>
      </c>
      <c r="B2" s="98" t="s">
        <v>2</v>
      </c>
      <c r="C2" s="99" t="s">
        <v>3</v>
      </c>
      <c r="D2" s="100" t="s">
        <v>4</v>
      </c>
      <c r="E2" s="98" t="s">
        <v>5</v>
      </c>
    </row>
    <row r="3" ht="22.05" customHeight="1" spans="1:5">
      <c r="A3" s="98">
        <v>1</v>
      </c>
      <c r="B3" s="98" t="s">
        <v>6</v>
      </c>
      <c r="C3" s="101">
        <f>表3玻璃栏杆!D12</f>
        <v>889.448</v>
      </c>
      <c r="D3" s="101"/>
      <c r="E3" s="102"/>
    </row>
    <row r="4" ht="22.05" customHeight="1" spans="1:5">
      <c r="A4" s="98">
        <v>2</v>
      </c>
      <c r="B4" s="98" t="s">
        <v>7</v>
      </c>
      <c r="C4" s="101">
        <f>表3玻璃栏杆!D23</f>
        <v>443.188</v>
      </c>
      <c r="D4" s="101"/>
      <c r="E4" s="103"/>
    </row>
    <row r="5" ht="22.05" customHeight="1" spans="1:5">
      <c r="A5" s="98">
        <v>3</v>
      </c>
      <c r="B5" s="98" t="s">
        <v>8</v>
      </c>
      <c r="C5" s="101">
        <f>表3玻璃栏杆!D34</f>
        <v>554.573</v>
      </c>
      <c r="D5" s="101"/>
      <c r="E5" s="103"/>
    </row>
    <row r="6" ht="22.05" customHeight="1" spans="1:5">
      <c r="A6" s="98">
        <v>4</v>
      </c>
      <c r="B6" s="98" t="s">
        <v>9</v>
      </c>
      <c r="C6" s="101">
        <f>表3玻璃栏杆!D41</f>
        <v>646.212</v>
      </c>
      <c r="D6" s="101"/>
      <c r="E6" s="103"/>
    </row>
    <row r="7" ht="22.05" customHeight="1" spans="1:5">
      <c r="A7" s="98">
        <v>5</v>
      </c>
      <c r="B7" s="98" t="s">
        <v>10</v>
      </c>
      <c r="C7" s="101">
        <f>表3玻璃栏杆!D52</f>
        <v>922.248</v>
      </c>
      <c r="D7" s="101"/>
      <c r="E7" s="103"/>
    </row>
    <row r="8" ht="22.05" customHeight="1" spans="1:5">
      <c r="A8" s="98">
        <v>6</v>
      </c>
      <c r="B8" s="98" t="s">
        <v>11</v>
      </c>
      <c r="C8" s="101">
        <f>表3玻璃栏杆!D63</f>
        <v>595.824</v>
      </c>
      <c r="D8" s="101"/>
      <c r="E8" s="103"/>
    </row>
    <row r="9" ht="22.05" customHeight="1" spans="1:5">
      <c r="A9" s="98">
        <v>7</v>
      </c>
      <c r="B9" s="98" t="s">
        <v>12</v>
      </c>
      <c r="C9" s="101">
        <f>表3玻璃栏杆!D70</f>
        <v>537.94</v>
      </c>
      <c r="D9" s="101"/>
      <c r="E9" s="103"/>
    </row>
    <row r="10" ht="22.05" customHeight="1" spans="1:5">
      <c r="A10" s="98">
        <v>8</v>
      </c>
      <c r="B10" s="98" t="s">
        <v>13</v>
      </c>
      <c r="C10" s="101">
        <f>表3玻璃栏杆!D80</f>
        <v>922.248</v>
      </c>
      <c r="D10" s="101"/>
      <c r="E10" s="103"/>
    </row>
    <row r="11" ht="22.05" customHeight="1" spans="1:5">
      <c r="A11" s="98">
        <v>9</v>
      </c>
      <c r="B11" s="98" t="s">
        <v>14</v>
      </c>
      <c r="C11" s="101">
        <f>表3玻璃栏杆!D83</f>
        <v>25.4</v>
      </c>
      <c r="D11" s="101"/>
      <c r="E11" s="103"/>
    </row>
    <row r="12" ht="22.05" customHeight="1" spans="1:5">
      <c r="A12" s="98">
        <v>10</v>
      </c>
      <c r="B12" s="98" t="s">
        <v>15</v>
      </c>
      <c r="C12" s="101">
        <f>表3玻璃栏杆!D86</f>
        <v>116.735</v>
      </c>
      <c r="D12" s="101"/>
      <c r="E12" s="103"/>
    </row>
    <row r="13" ht="22.05" customHeight="1" spans="1:5">
      <c r="A13" s="98" t="s">
        <v>16</v>
      </c>
      <c r="B13" s="98" t="s">
        <v>17</v>
      </c>
      <c r="C13" s="101">
        <f>SUM(C3:C12)</f>
        <v>5653.816</v>
      </c>
      <c r="D13" s="101"/>
      <c r="E13" s="102"/>
    </row>
    <row r="14" ht="22.05" customHeight="1" spans="1:5">
      <c r="A14" s="99" t="s">
        <v>18</v>
      </c>
      <c r="B14" s="98" t="s">
        <v>19</v>
      </c>
      <c r="C14" s="101"/>
      <c r="D14" s="101"/>
      <c r="E14" s="102"/>
    </row>
    <row r="15" ht="22.05" customHeight="1" spans="1:5">
      <c r="A15" s="99" t="s">
        <v>20</v>
      </c>
      <c r="B15" s="104" t="s">
        <v>21</v>
      </c>
      <c r="C15" s="100"/>
      <c r="D15" s="101"/>
      <c r="E15" s="103"/>
    </row>
    <row r="16" ht="22.05" customHeight="1" spans="1:5">
      <c r="A16" s="99" t="s">
        <v>22</v>
      </c>
      <c r="B16" s="105" t="s">
        <v>23</v>
      </c>
      <c r="C16" s="100"/>
      <c r="D16" s="101"/>
      <c r="E16" s="103"/>
    </row>
    <row r="17" ht="22.05" customHeight="1" spans="1:5">
      <c r="A17" s="98"/>
      <c r="B17" s="98"/>
      <c r="C17" s="101"/>
      <c r="D17" s="101"/>
      <c r="E17" s="103"/>
    </row>
    <row r="18" ht="22.05" customHeight="1" spans="1:5">
      <c r="A18" s="98"/>
      <c r="B18" s="98"/>
      <c r="C18" s="101"/>
      <c r="D18" s="101"/>
      <c r="E18" s="103"/>
    </row>
    <row r="19" ht="22.05" customHeight="1" spans="1:5">
      <c r="A19" s="98"/>
      <c r="B19" s="98"/>
      <c r="C19" s="101"/>
      <c r="D19" s="101"/>
      <c r="E19" s="102"/>
    </row>
    <row r="20" ht="22.05" customHeight="1" spans="1:5">
      <c r="A20" s="98"/>
      <c r="B20" s="98"/>
      <c r="C20" s="101"/>
      <c r="D20" s="101"/>
      <c r="E20" s="102"/>
    </row>
    <row r="21" ht="22.05" customHeight="1" spans="1:5">
      <c r="A21" s="98"/>
      <c r="B21" s="98"/>
      <c r="C21" s="101"/>
      <c r="D21" s="101"/>
      <c r="E21" s="103"/>
    </row>
    <row r="22" ht="22.05" customHeight="1" spans="1:5">
      <c r="A22" s="98"/>
      <c r="B22" s="98"/>
      <c r="C22" s="101"/>
      <c r="D22" s="101"/>
      <c r="E22" s="103"/>
    </row>
    <row r="23" ht="22.05" customHeight="1" spans="1:5">
      <c r="A23" s="98"/>
      <c r="B23" s="98"/>
      <c r="C23" s="101"/>
      <c r="D23" s="101"/>
      <c r="E23" s="103"/>
    </row>
    <row r="24" ht="22.05" customHeight="1" spans="1:5">
      <c r="A24" s="98"/>
      <c r="E24" s="103"/>
    </row>
    <row r="25" ht="22.05" customHeight="1" spans="1:5">
      <c r="A25" s="98"/>
      <c r="B25" s="103"/>
      <c r="C25" s="98"/>
      <c r="D25" s="100"/>
      <c r="E25" s="103"/>
    </row>
  </sheetData>
  <mergeCells count="1">
    <mergeCell ref="A1:E1"/>
  </mergeCells>
  <pageMargins left="0.75" right="0.75" top="1" bottom="1" header="0.5" footer="0.5"/>
  <pageSetup paperSize="9" scale="8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N90"/>
  <sheetViews>
    <sheetView tabSelected="1" topLeftCell="A66" workbookViewId="0">
      <selection activeCell="E86" sqref="E86"/>
    </sheetView>
  </sheetViews>
  <sheetFormatPr defaultColWidth="9" defaultRowHeight="14.4"/>
  <cols>
    <col min="1" max="1" width="7.44444444444444" style="60" customWidth="1"/>
    <col min="2" max="2" width="13.1111111111111" style="61" customWidth="1"/>
    <col min="3" max="3" width="42.8888888888889" style="62" customWidth="1"/>
    <col min="4" max="4" width="12.1111111111111" style="59" customWidth="1"/>
    <col min="5" max="5" width="12.5462962962963" style="59" customWidth="1"/>
    <col min="6" max="6" width="13" style="59"/>
    <col min="7" max="7" width="12.8888888888889" style="59"/>
    <col min="8" max="16384" width="9" style="59"/>
  </cols>
  <sheetData>
    <row r="1" s="58" customFormat="1" ht="33.75" customHeight="1" spans="1:66">
      <c r="A1" s="63" t="s">
        <v>24</v>
      </c>
      <c r="B1" s="63"/>
      <c r="C1" s="64"/>
      <c r="D1" s="63"/>
      <c r="E1" s="63"/>
      <c r="F1" s="63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</row>
    <row r="2" s="58" customFormat="1" ht="33.75" customHeight="1" spans="1:66">
      <c r="A2" s="66" t="s">
        <v>25</v>
      </c>
      <c r="B2" s="66"/>
      <c r="C2" s="66"/>
      <c r="D2" s="66"/>
      <c r="E2" s="66"/>
      <c r="F2" s="66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</row>
    <row r="3" s="59" customFormat="1" ht="28.8" spans="1:6">
      <c r="A3" s="67" t="s">
        <v>26</v>
      </c>
      <c r="B3" s="68" t="s">
        <v>27</v>
      </c>
      <c r="C3" s="69" t="s">
        <v>28</v>
      </c>
      <c r="D3" s="68" t="s">
        <v>29</v>
      </c>
      <c r="E3" s="70" t="s">
        <v>30</v>
      </c>
      <c r="F3" s="71" t="s">
        <v>31</v>
      </c>
    </row>
    <row r="4" s="59" customFormat="1" spans="1:6">
      <c r="A4" s="72" t="s">
        <v>6</v>
      </c>
      <c r="B4" s="73"/>
      <c r="C4" s="74"/>
      <c r="D4" s="75"/>
      <c r="E4" s="75"/>
      <c r="F4" s="75"/>
    </row>
    <row r="5" s="59" customFormat="1" ht="28.8" spans="1:6">
      <c r="A5" s="76" t="s">
        <v>32</v>
      </c>
      <c r="B5" s="77">
        <v>1.93</v>
      </c>
      <c r="C5" s="69" t="s">
        <v>33</v>
      </c>
      <c r="D5" s="78">
        <v>236.144</v>
      </c>
      <c r="E5" s="78"/>
      <c r="F5" s="78"/>
    </row>
    <row r="6" s="59" customFormat="1" ht="28.8" spans="1:6">
      <c r="A6" s="76" t="s">
        <v>34</v>
      </c>
      <c r="B6" s="77">
        <v>1.93</v>
      </c>
      <c r="C6" s="69" t="s">
        <v>33</v>
      </c>
      <c r="D6" s="78">
        <v>188.416</v>
      </c>
      <c r="E6" s="78"/>
      <c r="F6" s="78"/>
    </row>
    <row r="7" s="59" customFormat="1" spans="1:6">
      <c r="A7" s="67" t="s">
        <v>35</v>
      </c>
      <c r="B7" s="68">
        <v>1.15</v>
      </c>
      <c r="C7" s="69" t="s">
        <v>36</v>
      </c>
      <c r="D7" s="78">
        <v>70.4</v>
      </c>
      <c r="E7" s="78"/>
      <c r="F7" s="78"/>
    </row>
    <row r="8" s="59" customFormat="1" spans="1:6">
      <c r="A8" s="67" t="s">
        <v>37</v>
      </c>
      <c r="B8" s="68">
        <v>1.15</v>
      </c>
      <c r="C8" s="69" t="s">
        <v>36</v>
      </c>
      <c r="D8" s="78">
        <v>59.2</v>
      </c>
      <c r="E8" s="78"/>
      <c r="F8" s="78"/>
    </row>
    <row r="9" s="59" customFormat="1" spans="1:6">
      <c r="A9" s="67" t="s">
        <v>38</v>
      </c>
      <c r="B9" s="68">
        <v>1.15</v>
      </c>
      <c r="C9" s="69" t="s">
        <v>36</v>
      </c>
      <c r="D9" s="78">
        <v>131.2</v>
      </c>
      <c r="E9" s="78"/>
      <c r="F9" s="78"/>
    </row>
    <row r="10" s="59" customFormat="1" ht="28.8" spans="1:6">
      <c r="A10" s="76" t="s">
        <v>39</v>
      </c>
      <c r="B10" s="77">
        <v>1.93</v>
      </c>
      <c r="C10" s="69" t="s">
        <v>33</v>
      </c>
      <c r="D10" s="78">
        <v>186.384</v>
      </c>
      <c r="E10" s="78"/>
      <c r="F10" s="78"/>
    </row>
    <row r="11" s="59" customFormat="1" ht="28.8" spans="1:6">
      <c r="A11" s="76" t="s">
        <v>40</v>
      </c>
      <c r="B11" s="77">
        <v>1.93</v>
      </c>
      <c r="C11" s="69" t="s">
        <v>33</v>
      </c>
      <c r="D11" s="78">
        <v>17.704</v>
      </c>
      <c r="E11" s="78"/>
      <c r="F11" s="78"/>
    </row>
    <row r="12" s="59" customFormat="1" spans="1:6">
      <c r="A12" s="67"/>
      <c r="B12" s="68"/>
      <c r="C12" s="69" t="s">
        <v>41</v>
      </c>
      <c r="D12" s="71">
        <f>SUM(D5:D11)</f>
        <v>889.448</v>
      </c>
      <c r="E12" s="79"/>
      <c r="F12" s="71"/>
    </row>
    <row r="13" s="59" customFormat="1" spans="1:6">
      <c r="A13" s="67"/>
      <c r="B13" s="68"/>
      <c r="C13" s="69"/>
      <c r="D13" s="80"/>
      <c r="E13" s="80"/>
      <c r="F13" s="80"/>
    </row>
    <row r="14" s="59" customFormat="1" spans="1:6">
      <c r="A14" s="80"/>
      <c r="B14" s="80"/>
      <c r="C14" s="69"/>
      <c r="D14" s="80"/>
      <c r="E14" s="80"/>
      <c r="F14" s="80"/>
    </row>
    <row r="15" s="59" customFormat="1" spans="1:6">
      <c r="A15" s="72" t="s">
        <v>7</v>
      </c>
      <c r="B15" s="73"/>
      <c r="C15" s="74"/>
      <c r="D15" s="75"/>
      <c r="E15" s="75"/>
      <c r="F15" s="75"/>
    </row>
    <row r="16" s="59" customFormat="1" ht="28.8" spans="1:6">
      <c r="A16" s="67" t="s">
        <v>32</v>
      </c>
      <c r="B16" s="68">
        <v>1.93</v>
      </c>
      <c r="C16" s="69" t="s">
        <v>33</v>
      </c>
      <c r="D16" s="78">
        <v>172.802</v>
      </c>
      <c r="E16" s="78"/>
      <c r="F16" s="78"/>
    </row>
    <row r="17" s="59" customFormat="1" ht="28.8" spans="1:6">
      <c r="A17" s="67" t="s">
        <v>34</v>
      </c>
      <c r="B17" s="68">
        <v>1.93</v>
      </c>
      <c r="C17" s="69" t="s">
        <v>33</v>
      </c>
      <c r="D17" s="78">
        <v>154.656</v>
      </c>
      <c r="E17" s="78"/>
      <c r="F17" s="78"/>
    </row>
    <row r="18" s="59" customFormat="1" ht="28.8" spans="1:6">
      <c r="A18" s="67" t="s">
        <v>35</v>
      </c>
      <c r="B18" s="68">
        <v>1.93</v>
      </c>
      <c r="C18" s="69" t="s">
        <v>33</v>
      </c>
      <c r="D18" s="78">
        <v>29.76</v>
      </c>
      <c r="E18" s="78"/>
      <c r="F18" s="78"/>
    </row>
    <row r="19" s="59" customFormat="1" ht="28.8" spans="1:6">
      <c r="A19" s="67" t="s">
        <v>37</v>
      </c>
      <c r="B19" s="68">
        <v>1.93</v>
      </c>
      <c r="C19" s="69" t="s">
        <v>33</v>
      </c>
      <c r="D19" s="78">
        <v>49.596</v>
      </c>
      <c r="E19" s="78"/>
      <c r="F19" s="78"/>
    </row>
    <row r="20" s="59" customFormat="1" spans="1:6">
      <c r="A20" s="67" t="s">
        <v>38</v>
      </c>
      <c r="B20" s="68">
        <v>1.1</v>
      </c>
      <c r="C20" s="69" t="s">
        <v>36</v>
      </c>
      <c r="D20" s="78">
        <v>11.242</v>
      </c>
      <c r="E20" s="78"/>
      <c r="F20" s="78"/>
    </row>
    <row r="21" s="59" customFormat="1" spans="1:6">
      <c r="A21" s="67" t="s">
        <v>39</v>
      </c>
      <c r="B21" s="68">
        <v>1.1</v>
      </c>
      <c r="C21" s="69" t="s">
        <v>36</v>
      </c>
      <c r="D21" s="78">
        <v>22.712</v>
      </c>
      <c r="E21" s="78"/>
      <c r="F21" s="78"/>
    </row>
    <row r="22" s="59" customFormat="1" spans="1:6">
      <c r="A22" s="67" t="s">
        <v>40</v>
      </c>
      <c r="B22" s="68">
        <v>1.2</v>
      </c>
      <c r="C22" s="69" t="s">
        <v>36</v>
      </c>
      <c r="D22" s="78">
        <v>2.42</v>
      </c>
      <c r="E22" s="78"/>
      <c r="F22" s="78"/>
    </row>
    <row r="23" s="59" customFormat="1" spans="1:6">
      <c r="A23" s="67"/>
      <c r="B23" s="68"/>
      <c r="C23" s="69" t="s">
        <v>41</v>
      </c>
      <c r="D23" s="71">
        <f>SUM(D16:D22)</f>
        <v>443.188</v>
      </c>
      <c r="E23" s="79"/>
      <c r="F23" s="71"/>
    </row>
    <row r="24" s="59" customFormat="1" spans="1:6">
      <c r="A24" s="80"/>
      <c r="B24" s="80"/>
      <c r="C24" s="69"/>
      <c r="D24" s="80"/>
      <c r="E24" s="80"/>
      <c r="F24" s="80"/>
    </row>
    <row r="25" s="59" customFormat="1" spans="1:6">
      <c r="A25" s="72" t="s">
        <v>8</v>
      </c>
      <c r="B25" s="73"/>
      <c r="C25" s="74"/>
      <c r="D25" s="75"/>
      <c r="E25" s="75"/>
      <c r="F25" s="75"/>
    </row>
    <row r="26" s="59" customFormat="1" ht="28.8" spans="1:6">
      <c r="A26" s="67" t="s">
        <v>32</v>
      </c>
      <c r="B26" s="68">
        <v>1.93</v>
      </c>
      <c r="C26" s="69" t="s">
        <v>33</v>
      </c>
      <c r="D26" s="78">
        <v>158.984</v>
      </c>
      <c r="E26" s="78"/>
      <c r="F26" s="78"/>
    </row>
    <row r="27" s="59" customFormat="1" ht="28.8" spans="1:6">
      <c r="A27" s="67" t="s">
        <v>34</v>
      </c>
      <c r="B27" s="68">
        <v>1.93</v>
      </c>
      <c r="C27" s="69" t="s">
        <v>33</v>
      </c>
      <c r="D27" s="78">
        <v>20.37</v>
      </c>
      <c r="E27" s="78"/>
      <c r="F27" s="78"/>
    </row>
    <row r="28" s="59" customFormat="1" ht="28.8" spans="1:6">
      <c r="A28" s="67" t="s">
        <v>35</v>
      </c>
      <c r="B28" s="68">
        <v>1.93</v>
      </c>
      <c r="C28" s="69" t="s">
        <v>33</v>
      </c>
      <c r="D28" s="78">
        <v>12.8</v>
      </c>
      <c r="E28" s="78"/>
      <c r="F28" s="78"/>
    </row>
    <row r="29" s="59" customFormat="1" ht="28.8" spans="1:6">
      <c r="A29" s="67" t="s">
        <v>37</v>
      </c>
      <c r="B29" s="68">
        <v>1.93</v>
      </c>
      <c r="C29" s="69" t="s">
        <v>33</v>
      </c>
      <c r="D29" s="78">
        <v>275.12</v>
      </c>
      <c r="E29" s="78"/>
      <c r="F29" s="78"/>
    </row>
    <row r="30" s="59" customFormat="1" ht="28.8" spans="1:6">
      <c r="A30" s="67" t="s">
        <v>38</v>
      </c>
      <c r="B30" s="68">
        <v>1.93</v>
      </c>
      <c r="C30" s="69" t="s">
        <v>33</v>
      </c>
      <c r="D30" s="78">
        <v>52.077</v>
      </c>
      <c r="E30" s="78"/>
      <c r="F30" s="78"/>
    </row>
    <row r="31" s="59" customFormat="1" ht="28.8" spans="1:6">
      <c r="A31" s="67" t="s">
        <v>39</v>
      </c>
      <c r="B31" s="68">
        <v>1.93</v>
      </c>
      <c r="C31" s="69" t="s">
        <v>33</v>
      </c>
      <c r="D31" s="78">
        <v>9.6</v>
      </c>
      <c r="E31" s="78"/>
      <c r="F31" s="78"/>
    </row>
    <row r="32" s="59" customFormat="1" spans="1:6">
      <c r="A32" s="67" t="s">
        <v>42</v>
      </c>
      <c r="B32" s="68">
        <v>1.4</v>
      </c>
      <c r="C32" s="69" t="s">
        <v>36</v>
      </c>
      <c r="D32" s="78">
        <v>22.712</v>
      </c>
      <c r="E32" s="78"/>
      <c r="F32" s="78"/>
    </row>
    <row r="33" s="59" customFormat="1" spans="1:6">
      <c r="A33" s="67" t="s">
        <v>43</v>
      </c>
      <c r="B33" s="68">
        <v>1.4</v>
      </c>
      <c r="C33" s="69" t="s">
        <v>36</v>
      </c>
      <c r="D33" s="78">
        <v>2.91</v>
      </c>
      <c r="E33" s="78"/>
      <c r="F33" s="78"/>
    </row>
    <row r="34" s="59" customFormat="1" spans="1:6">
      <c r="A34" s="80"/>
      <c r="B34" s="80"/>
      <c r="C34" s="69" t="s">
        <v>41</v>
      </c>
      <c r="D34" s="71">
        <f>SUM(D26:D33)</f>
        <v>554.573</v>
      </c>
      <c r="E34" s="79"/>
      <c r="F34" s="71"/>
    </row>
    <row r="35" s="59" customFormat="1" spans="1:6">
      <c r="A35" s="72" t="s">
        <v>9</v>
      </c>
      <c r="B35" s="73"/>
      <c r="C35" s="74"/>
      <c r="D35" s="75"/>
      <c r="E35" s="75"/>
      <c r="F35" s="75"/>
    </row>
    <row r="36" s="59" customFormat="1" ht="28.8" spans="1:6">
      <c r="A36" s="67" t="s">
        <v>32</v>
      </c>
      <c r="B36" s="68">
        <v>1.93</v>
      </c>
      <c r="C36" s="69" t="s">
        <v>33</v>
      </c>
      <c r="D36" s="78">
        <v>318.6</v>
      </c>
      <c r="E36" s="78"/>
      <c r="F36" s="78"/>
    </row>
    <row r="37" s="59" customFormat="1" ht="28.8" spans="1:6">
      <c r="A37" s="67" t="s">
        <v>34</v>
      </c>
      <c r="B37" s="68">
        <v>1.93</v>
      </c>
      <c r="C37" s="69" t="s">
        <v>33</v>
      </c>
      <c r="D37" s="78">
        <v>17.1</v>
      </c>
      <c r="E37" s="78"/>
      <c r="F37" s="78"/>
    </row>
    <row r="38" s="59" customFormat="1" ht="28.8" spans="1:6">
      <c r="A38" s="67" t="s">
        <v>35</v>
      </c>
      <c r="B38" s="68">
        <v>2</v>
      </c>
      <c r="C38" s="69" t="s">
        <v>33</v>
      </c>
      <c r="D38" s="78">
        <v>206.032</v>
      </c>
      <c r="E38" s="78"/>
      <c r="F38" s="78"/>
    </row>
    <row r="39" s="59" customFormat="1" ht="28.8" spans="1:6">
      <c r="A39" s="67" t="s">
        <v>37</v>
      </c>
      <c r="B39" s="68">
        <v>1.93</v>
      </c>
      <c r="C39" s="69" t="s">
        <v>33</v>
      </c>
      <c r="D39" s="78">
        <v>86.4</v>
      </c>
      <c r="E39" s="78"/>
      <c r="F39" s="78"/>
    </row>
    <row r="40" s="59" customFormat="1" ht="28.8" spans="1:6">
      <c r="A40" s="67" t="s">
        <v>38</v>
      </c>
      <c r="B40" s="68">
        <v>1.93</v>
      </c>
      <c r="C40" s="69" t="s">
        <v>33</v>
      </c>
      <c r="D40" s="78">
        <v>18.08</v>
      </c>
      <c r="E40" s="78"/>
      <c r="F40" s="78"/>
    </row>
    <row r="41" s="59" customFormat="1" spans="1:6">
      <c r="A41" s="80"/>
      <c r="B41" s="80"/>
      <c r="C41" s="69" t="s">
        <v>41</v>
      </c>
      <c r="D41" s="71">
        <f>SUM(D36:D40)</f>
        <v>646.212</v>
      </c>
      <c r="E41" s="79"/>
      <c r="F41" s="71"/>
    </row>
    <row r="42" s="59" customFormat="1" spans="1:6">
      <c r="A42" s="80"/>
      <c r="B42" s="80"/>
      <c r="C42" s="69"/>
      <c r="D42" s="80"/>
      <c r="E42" s="80"/>
      <c r="F42" s="80"/>
    </row>
    <row r="43" s="59" customFormat="1" spans="1:6">
      <c r="A43" s="72" t="s">
        <v>10</v>
      </c>
      <c r="B43" s="73"/>
      <c r="C43" s="74"/>
      <c r="D43" s="75"/>
      <c r="E43" s="75"/>
      <c r="F43" s="75"/>
    </row>
    <row r="44" s="59" customFormat="1" ht="28.8" spans="1:6">
      <c r="A44" s="76" t="s">
        <v>32</v>
      </c>
      <c r="B44" s="77">
        <v>1.93</v>
      </c>
      <c r="C44" s="69" t="s">
        <v>33</v>
      </c>
      <c r="D44" s="78">
        <v>236.144</v>
      </c>
      <c r="E44" s="78"/>
      <c r="F44" s="78"/>
    </row>
    <row r="45" s="59" customFormat="1" ht="28.8" spans="1:6">
      <c r="A45" s="76" t="s">
        <v>34</v>
      </c>
      <c r="B45" s="77">
        <v>1.93</v>
      </c>
      <c r="C45" s="69" t="s">
        <v>33</v>
      </c>
      <c r="D45" s="78">
        <v>188.416</v>
      </c>
      <c r="E45" s="78"/>
      <c r="F45" s="78"/>
    </row>
    <row r="46" s="59" customFormat="1" spans="1:6">
      <c r="A46" s="67" t="s">
        <v>35</v>
      </c>
      <c r="B46" s="68">
        <v>1.15</v>
      </c>
      <c r="C46" s="69" t="s">
        <v>36</v>
      </c>
      <c r="D46" s="78">
        <v>70.4</v>
      </c>
      <c r="E46" s="78"/>
      <c r="F46" s="78"/>
    </row>
    <row r="47" s="59" customFormat="1" spans="1:6">
      <c r="A47" s="67" t="s">
        <v>37</v>
      </c>
      <c r="B47" s="68">
        <v>1.15</v>
      </c>
      <c r="C47" s="69" t="s">
        <v>36</v>
      </c>
      <c r="D47" s="78">
        <v>59.2</v>
      </c>
      <c r="E47" s="78"/>
      <c r="F47" s="78"/>
    </row>
    <row r="48" s="59" customFormat="1" spans="1:6">
      <c r="A48" s="67" t="s">
        <v>38</v>
      </c>
      <c r="B48" s="68">
        <v>1.15</v>
      </c>
      <c r="C48" s="69" t="s">
        <v>36</v>
      </c>
      <c r="D48" s="78">
        <v>131.2</v>
      </c>
      <c r="E48" s="78"/>
      <c r="F48" s="78"/>
    </row>
    <row r="49" s="59" customFormat="1" ht="28.8" spans="1:6">
      <c r="A49" s="76" t="s">
        <v>39</v>
      </c>
      <c r="B49" s="77">
        <v>1.93</v>
      </c>
      <c r="C49" s="69" t="s">
        <v>33</v>
      </c>
      <c r="D49" s="78">
        <v>186.384</v>
      </c>
      <c r="E49" s="78"/>
      <c r="F49" s="78"/>
    </row>
    <row r="50" s="59" customFormat="1" ht="28.8" spans="1:6">
      <c r="A50" s="76" t="s">
        <v>40</v>
      </c>
      <c r="B50" s="77">
        <v>1.93</v>
      </c>
      <c r="C50" s="69" t="s">
        <v>33</v>
      </c>
      <c r="D50" s="78">
        <v>17.704</v>
      </c>
      <c r="E50" s="78"/>
      <c r="F50" s="78"/>
    </row>
    <row r="51" s="59" customFormat="1" spans="1:6">
      <c r="A51" s="76" t="s">
        <v>44</v>
      </c>
      <c r="B51" s="77">
        <v>1.15</v>
      </c>
      <c r="C51" s="69" t="s">
        <v>36</v>
      </c>
      <c r="D51" s="78">
        <v>32.8</v>
      </c>
      <c r="E51" s="78"/>
      <c r="F51" s="78"/>
    </row>
    <row r="52" s="59" customFormat="1" spans="1:6">
      <c r="A52" s="67"/>
      <c r="B52" s="68"/>
      <c r="C52" s="69" t="s">
        <v>41</v>
      </c>
      <c r="D52" s="71">
        <f>SUM(D44:D51)</f>
        <v>922.248</v>
      </c>
      <c r="E52" s="79"/>
      <c r="F52" s="71"/>
    </row>
    <row r="53" s="59" customFormat="1" spans="1:6">
      <c r="A53" s="67"/>
      <c r="B53" s="68"/>
      <c r="C53" s="69"/>
      <c r="D53" s="80"/>
      <c r="E53" s="80"/>
      <c r="F53" s="80"/>
    </row>
    <row r="54" s="59" customFormat="1" spans="1:6">
      <c r="A54" s="72" t="s">
        <v>11</v>
      </c>
      <c r="B54" s="73"/>
      <c r="C54" s="74"/>
      <c r="D54" s="75"/>
      <c r="E54" s="75"/>
      <c r="F54" s="75"/>
    </row>
    <row r="55" s="59" customFormat="1" spans="1:6">
      <c r="A55" s="67" t="s">
        <v>32</v>
      </c>
      <c r="B55" s="68">
        <v>1.4</v>
      </c>
      <c r="C55" s="69" t="s">
        <v>36</v>
      </c>
      <c r="D55" s="78">
        <v>154.656</v>
      </c>
      <c r="E55" s="78"/>
      <c r="F55" s="78"/>
    </row>
    <row r="56" s="59" customFormat="1" spans="1:6">
      <c r="A56" s="67" t="s">
        <v>34</v>
      </c>
      <c r="B56" s="68">
        <v>1.4</v>
      </c>
      <c r="C56" s="69" t="s">
        <v>36</v>
      </c>
      <c r="D56" s="78">
        <v>1.86</v>
      </c>
      <c r="E56" s="78"/>
      <c r="F56" s="78"/>
    </row>
    <row r="57" s="59" customFormat="1" spans="1:6">
      <c r="A57" s="81" t="s">
        <v>35</v>
      </c>
      <c r="B57" s="70">
        <v>1.4</v>
      </c>
      <c r="C57" s="82" t="s">
        <v>36</v>
      </c>
      <c r="D57" s="83">
        <v>1.12</v>
      </c>
      <c r="E57" s="83"/>
      <c r="F57" s="83"/>
    </row>
    <row r="58" s="59" customFormat="1" ht="28.8" spans="1:6">
      <c r="A58" s="67" t="s">
        <v>37</v>
      </c>
      <c r="B58" s="68">
        <v>1.93</v>
      </c>
      <c r="C58" s="69" t="s">
        <v>33</v>
      </c>
      <c r="D58" s="78">
        <v>181.696</v>
      </c>
      <c r="E58" s="78"/>
      <c r="F58" s="78"/>
    </row>
    <row r="59" s="59" customFormat="1" ht="28.8" spans="1:6">
      <c r="A59" s="67" t="s">
        <v>38</v>
      </c>
      <c r="B59" s="68">
        <v>1.93</v>
      </c>
      <c r="C59" s="69" t="s">
        <v>33</v>
      </c>
      <c r="D59" s="78">
        <v>49.596</v>
      </c>
      <c r="E59" s="78"/>
      <c r="F59" s="78"/>
    </row>
    <row r="60" s="59" customFormat="1" spans="1:6">
      <c r="A60" s="67" t="s">
        <v>39</v>
      </c>
      <c r="B60" s="68">
        <v>1</v>
      </c>
      <c r="C60" s="69" t="s">
        <v>36</v>
      </c>
      <c r="D60" s="78">
        <v>22.48</v>
      </c>
      <c r="E60" s="78"/>
      <c r="F60" s="78"/>
    </row>
    <row r="61" s="59" customFormat="1" ht="28.8" spans="1:6">
      <c r="A61" s="67" t="s">
        <v>40</v>
      </c>
      <c r="B61" s="68">
        <v>1.93</v>
      </c>
      <c r="C61" s="69" t="s">
        <v>33</v>
      </c>
      <c r="D61" s="78">
        <v>154.656</v>
      </c>
      <c r="E61" s="78"/>
      <c r="F61" s="78"/>
    </row>
    <row r="62" s="59" customFormat="1" ht="28.8" spans="1:6">
      <c r="A62" s="67" t="s">
        <v>44</v>
      </c>
      <c r="B62" s="68">
        <v>1.93</v>
      </c>
      <c r="C62" s="69" t="s">
        <v>33</v>
      </c>
      <c r="D62" s="78">
        <v>29.76</v>
      </c>
      <c r="E62" s="78"/>
      <c r="F62" s="78"/>
    </row>
    <row r="63" s="59" customFormat="1" spans="1:6">
      <c r="A63" s="80"/>
      <c r="B63" s="80"/>
      <c r="C63" s="69" t="s">
        <v>41</v>
      </c>
      <c r="D63" s="71">
        <f>SUM(D55:D62)</f>
        <v>595.824</v>
      </c>
      <c r="E63" s="79"/>
      <c r="F63" s="71"/>
    </row>
    <row r="64" s="59" customFormat="1" spans="1:6">
      <c r="A64" s="80"/>
      <c r="B64" s="80"/>
      <c r="C64" s="69"/>
      <c r="D64" s="80"/>
      <c r="E64" s="80"/>
      <c r="F64" s="80"/>
    </row>
    <row r="65" s="59" customFormat="1" spans="1:6">
      <c r="A65" s="72" t="s">
        <v>12</v>
      </c>
      <c r="B65" s="73"/>
      <c r="C65" s="74"/>
      <c r="D65" s="75"/>
      <c r="E65" s="75"/>
      <c r="F65" s="75"/>
    </row>
    <row r="66" s="59" customFormat="1" ht="57.6" spans="1:6">
      <c r="A66" s="67" t="s">
        <v>45</v>
      </c>
      <c r="B66" s="68">
        <v>1.93</v>
      </c>
      <c r="C66" s="69" t="s">
        <v>33</v>
      </c>
      <c r="D66" s="78">
        <v>382.14</v>
      </c>
      <c r="E66" s="78"/>
      <c r="F66" s="78"/>
    </row>
    <row r="67" s="59" customFormat="1" ht="57.6" spans="1:6">
      <c r="A67" s="67" t="s">
        <v>46</v>
      </c>
      <c r="B67" s="67">
        <v>1.4</v>
      </c>
      <c r="C67" s="69" t="s">
        <v>36</v>
      </c>
      <c r="D67" s="78">
        <v>31.2</v>
      </c>
      <c r="E67" s="78"/>
      <c r="F67" s="78"/>
    </row>
    <row r="68" s="59" customFormat="1" ht="28.8" spans="1:6">
      <c r="A68" s="67" t="s">
        <v>47</v>
      </c>
      <c r="B68" s="67">
        <v>1.93</v>
      </c>
      <c r="C68" s="69" t="s">
        <v>33</v>
      </c>
      <c r="D68" s="78">
        <v>119.2</v>
      </c>
      <c r="E68" s="78"/>
      <c r="F68" s="78"/>
    </row>
    <row r="69" s="59" customFormat="1" ht="28.8" spans="1:6">
      <c r="A69" s="67" t="s">
        <v>48</v>
      </c>
      <c r="B69" s="67">
        <v>0.9</v>
      </c>
      <c r="C69" s="69" t="s">
        <v>49</v>
      </c>
      <c r="D69" s="78">
        <v>5.4</v>
      </c>
      <c r="E69" s="78"/>
      <c r="F69" s="78"/>
    </row>
    <row r="70" s="59" customFormat="1" spans="1:6">
      <c r="A70" s="67"/>
      <c r="B70" s="80"/>
      <c r="C70" s="69" t="s">
        <v>41</v>
      </c>
      <c r="D70" s="71">
        <f>SUM(D66:D69)</f>
        <v>537.94</v>
      </c>
      <c r="E70" s="79"/>
      <c r="F70" s="71"/>
    </row>
    <row r="71" s="59" customFormat="1" spans="1:6">
      <c r="A71" s="72" t="s">
        <v>13</v>
      </c>
      <c r="B71" s="73"/>
      <c r="C71" s="74"/>
      <c r="D71" s="75"/>
      <c r="E71" s="75"/>
      <c r="F71" s="75"/>
    </row>
    <row r="72" s="59" customFormat="1" ht="28.8" spans="1:6">
      <c r="A72" s="76" t="s">
        <v>32</v>
      </c>
      <c r="B72" s="77">
        <v>1.93</v>
      </c>
      <c r="C72" s="69" t="s">
        <v>33</v>
      </c>
      <c r="D72" s="78">
        <v>236.144</v>
      </c>
      <c r="E72" s="78"/>
      <c r="F72" s="78"/>
    </row>
    <row r="73" s="59" customFormat="1" ht="28.8" spans="1:6">
      <c r="A73" s="76" t="s">
        <v>34</v>
      </c>
      <c r="B73" s="77">
        <v>1.93</v>
      </c>
      <c r="C73" s="69" t="s">
        <v>33</v>
      </c>
      <c r="D73" s="78">
        <v>188.416</v>
      </c>
      <c r="E73" s="78"/>
      <c r="F73" s="78"/>
    </row>
    <row r="74" s="59" customFormat="1" spans="1:6">
      <c r="A74" s="67" t="s">
        <v>35</v>
      </c>
      <c r="B74" s="68">
        <v>1.15</v>
      </c>
      <c r="C74" s="69" t="s">
        <v>36</v>
      </c>
      <c r="D74" s="78">
        <v>70.4</v>
      </c>
      <c r="E74" s="78"/>
      <c r="F74" s="78"/>
    </row>
    <row r="75" s="59" customFormat="1" spans="1:6">
      <c r="A75" s="67" t="s">
        <v>37</v>
      </c>
      <c r="B75" s="68">
        <v>1.15</v>
      </c>
      <c r="C75" s="69" t="s">
        <v>36</v>
      </c>
      <c r="D75" s="78">
        <v>59.2</v>
      </c>
      <c r="E75" s="78"/>
      <c r="F75" s="78"/>
    </row>
    <row r="76" s="59" customFormat="1" spans="1:6">
      <c r="A76" s="67" t="s">
        <v>38</v>
      </c>
      <c r="B76" s="68">
        <v>1.15</v>
      </c>
      <c r="C76" s="69" t="s">
        <v>36</v>
      </c>
      <c r="D76" s="78">
        <v>131.2</v>
      </c>
      <c r="E76" s="78"/>
      <c r="F76" s="78"/>
    </row>
    <row r="77" s="59" customFormat="1" ht="28.8" spans="1:6">
      <c r="A77" s="76" t="s">
        <v>39</v>
      </c>
      <c r="B77" s="77">
        <v>1.93</v>
      </c>
      <c r="C77" s="69" t="s">
        <v>33</v>
      </c>
      <c r="D77" s="78">
        <v>186.384</v>
      </c>
      <c r="E77" s="78"/>
      <c r="F77" s="78"/>
    </row>
    <row r="78" s="59" customFormat="1" ht="28.8" spans="1:6">
      <c r="A78" s="76" t="s">
        <v>40</v>
      </c>
      <c r="B78" s="77">
        <v>1.93</v>
      </c>
      <c r="C78" s="69" t="s">
        <v>33</v>
      </c>
      <c r="D78" s="78">
        <v>17.704</v>
      </c>
      <c r="E78" s="78"/>
      <c r="F78" s="78"/>
    </row>
    <row r="79" s="59" customFormat="1" spans="1:6">
      <c r="A79" s="76" t="s">
        <v>44</v>
      </c>
      <c r="B79" s="77">
        <v>1.15</v>
      </c>
      <c r="C79" s="69" t="s">
        <v>36</v>
      </c>
      <c r="D79" s="78">
        <v>32.8</v>
      </c>
      <c r="E79" s="78"/>
      <c r="F79" s="78"/>
    </row>
    <row r="80" s="59" customFormat="1" spans="1:6">
      <c r="A80" s="67"/>
      <c r="B80" s="68"/>
      <c r="C80" s="69" t="s">
        <v>41</v>
      </c>
      <c r="D80" s="71">
        <f>SUM(D72:D79)</f>
        <v>922.248</v>
      </c>
      <c r="E80" s="79"/>
      <c r="F80" s="71"/>
    </row>
    <row r="81" s="59" customFormat="1" spans="1:6">
      <c r="A81" s="84" t="s">
        <v>50</v>
      </c>
      <c r="B81" s="85"/>
      <c r="C81" s="74"/>
      <c r="D81" s="75"/>
      <c r="E81" s="75"/>
      <c r="F81" s="75"/>
    </row>
    <row r="82" s="59" customFormat="1" spans="1:6">
      <c r="A82" s="67" t="s">
        <v>32</v>
      </c>
      <c r="B82" s="67">
        <v>1</v>
      </c>
      <c r="C82" s="69" t="s">
        <v>36</v>
      </c>
      <c r="D82" s="78">
        <v>25.4</v>
      </c>
      <c r="E82" s="78"/>
      <c r="F82" s="78"/>
    </row>
    <row r="83" s="59" customFormat="1" spans="1:6">
      <c r="A83" s="67"/>
      <c r="B83" s="80"/>
      <c r="C83" s="69" t="s">
        <v>41</v>
      </c>
      <c r="D83" s="68">
        <f>D82</f>
        <v>25.4</v>
      </c>
      <c r="E83" s="80"/>
      <c r="F83" s="68"/>
    </row>
    <row r="84" s="59" customFormat="1" spans="1:6">
      <c r="A84" s="72" t="s">
        <v>15</v>
      </c>
      <c r="B84" s="73"/>
      <c r="C84" s="74"/>
      <c r="D84" s="75"/>
      <c r="E84" s="75"/>
      <c r="F84" s="75"/>
    </row>
    <row r="85" s="59" customFormat="1" spans="1:6">
      <c r="A85" s="67" t="s">
        <v>32</v>
      </c>
      <c r="B85" s="67">
        <v>1.1</v>
      </c>
      <c r="C85" s="69" t="s">
        <v>36</v>
      </c>
      <c r="D85" s="78">
        <v>116.735</v>
      </c>
      <c r="E85" s="78"/>
      <c r="F85" s="78"/>
    </row>
    <row r="86" s="59" customFormat="1" spans="1:6">
      <c r="A86" s="80"/>
      <c r="B86" s="80"/>
      <c r="C86" s="69" t="s">
        <v>41</v>
      </c>
      <c r="D86" s="71">
        <f>D85</f>
        <v>116.735</v>
      </c>
      <c r="E86" s="79"/>
      <c r="F86" s="71"/>
    </row>
    <row r="87" s="59" customFormat="1" spans="1:6">
      <c r="A87" s="80"/>
      <c r="B87" s="80"/>
      <c r="C87" s="69"/>
      <c r="D87" s="80"/>
      <c r="E87" s="80"/>
      <c r="F87" s="80"/>
    </row>
    <row r="88" s="59" customFormat="1" spans="1:6">
      <c r="A88" s="67"/>
      <c r="B88" s="68"/>
      <c r="C88" s="69"/>
      <c r="D88" s="80"/>
      <c r="E88" s="80"/>
      <c r="F88" s="80"/>
    </row>
    <row r="89" s="59" customFormat="1" ht="15" customHeight="1" spans="1:6">
      <c r="A89" s="86"/>
      <c r="B89" s="87"/>
      <c r="C89" s="88" t="s">
        <v>51</v>
      </c>
      <c r="D89" s="87">
        <f>SUM(D5:D87)/2</f>
        <v>5653.816</v>
      </c>
      <c r="E89" s="89"/>
      <c r="F89" s="90"/>
    </row>
    <row r="90" ht="150" customHeight="1" spans="1:6">
      <c r="A90" s="91" t="s">
        <v>52</v>
      </c>
      <c r="B90" s="92"/>
      <c r="C90" s="92"/>
      <c r="D90" s="92"/>
      <c r="E90" s="92"/>
      <c r="F90" s="93"/>
    </row>
  </sheetData>
  <mergeCells count="13">
    <mergeCell ref="A1:F1"/>
    <mergeCell ref="A2:F2"/>
    <mergeCell ref="A4:B4"/>
    <mergeCell ref="A15:B15"/>
    <mergeCell ref="A25:B25"/>
    <mergeCell ref="A35:B35"/>
    <mergeCell ref="A43:B43"/>
    <mergeCell ref="A54:B54"/>
    <mergeCell ref="A65:B65"/>
    <mergeCell ref="A71:B71"/>
    <mergeCell ref="A81:B81"/>
    <mergeCell ref="A84:B84"/>
    <mergeCell ref="A90:F9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8"/>
  <sheetViews>
    <sheetView view="pageBreakPreview" zoomScaleNormal="100" topLeftCell="A132" workbookViewId="0">
      <selection activeCell="F11" sqref="F11"/>
    </sheetView>
  </sheetViews>
  <sheetFormatPr defaultColWidth="9" defaultRowHeight="14.4" outlineLevelCol="7"/>
  <cols>
    <col min="4" max="4" width="14.8796296296296" customWidth="1"/>
    <col min="8" max="8" width="12" customWidth="1"/>
  </cols>
  <sheetData>
    <row r="1" s="27" customFormat="1" ht="37.05" customHeight="1" spans="1:8">
      <c r="A1" s="28" t="s">
        <v>53</v>
      </c>
      <c r="B1" s="28"/>
      <c r="C1" s="29"/>
      <c r="D1" s="29"/>
      <c r="E1" s="28"/>
      <c r="F1" s="28"/>
      <c r="G1" s="28"/>
      <c r="H1" s="30"/>
    </row>
    <row r="2" s="27" customFormat="1" ht="28.05" customHeight="1" spans="1:8">
      <c r="A2" s="16" t="s">
        <v>54</v>
      </c>
      <c r="B2" s="31"/>
      <c r="C2" s="32" t="s">
        <v>55</v>
      </c>
      <c r="D2" s="32"/>
      <c r="E2" s="33" t="s">
        <v>56</v>
      </c>
      <c r="F2" s="33"/>
      <c r="G2" s="33"/>
      <c r="H2" s="33"/>
    </row>
    <row r="3" s="27" customFormat="1" ht="30" customHeight="1" spans="1:8">
      <c r="A3" s="16" t="s">
        <v>57</v>
      </c>
      <c r="B3" s="31"/>
      <c r="C3" s="34"/>
      <c r="D3" s="34"/>
      <c r="E3" s="33" t="s">
        <v>58</v>
      </c>
      <c r="F3" s="35">
        <v>1</v>
      </c>
      <c r="G3" s="35"/>
      <c r="H3" s="36" t="s">
        <v>59</v>
      </c>
    </row>
    <row r="4" s="27" customFormat="1" ht="19.95" customHeight="1" spans="1:8">
      <c r="A4" s="33" t="s">
        <v>1</v>
      </c>
      <c r="B4" s="16" t="s">
        <v>60</v>
      </c>
      <c r="C4" s="34" t="s">
        <v>61</v>
      </c>
      <c r="D4" s="34"/>
      <c r="E4" s="16" t="s">
        <v>62</v>
      </c>
      <c r="F4" s="20" t="s">
        <v>63</v>
      </c>
      <c r="G4" s="37" t="s">
        <v>64</v>
      </c>
      <c r="H4" s="37" t="s">
        <v>65</v>
      </c>
    </row>
    <row r="5" s="27" customFormat="1" ht="19.95" customHeight="1" spans="1:8">
      <c r="A5" s="33"/>
      <c r="B5" s="16"/>
      <c r="C5" s="34"/>
      <c r="D5" s="34"/>
      <c r="E5" s="16"/>
      <c r="F5" s="20"/>
      <c r="G5" s="37" t="s">
        <v>66</v>
      </c>
      <c r="H5" s="37" t="s">
        <v>66</v>
      </c>
    </row>
    <row r="6" s="27" customFormat="1" ht="19.95" customHeight="1" spans="1:8">
      <c r="A6" s="33">
        <v>1</v>
      </c>
      <c r="B6" s="16" t="s">
        <v>67</v>
      </c>
      <c r="C6" s="38" t="s">
        <v>68</v>
      </c>
      <c r="D6" s="38"/>
      <c r="E6" s="16" t="s">
        <v>69</v>
      </c>
      <c r="F6" s="39"/>
      <c r="G6" s="37"/>
      <c r="H6" s="37"/>
    </row>
    <row r="7" s="27" customFormat="1" ht="19.95" customHeight="1" spans="1:8">
      <c r="A7" s="33"/>
      <c r="B7" s="16"/>
      <c r="C7" s="38" t="s">
        <v>70</v>
      </c>
      <c r="D7" s="38"/>
      <c r="E7" s="16" t="s">
        <v>71</v>
      </c>
      <c r="F7" s="20"/>
      <c r="G7" s="37"/>
      <c r="H7" s="37"/>
    </row>
    <row r="8" s="27" customFormat="1" ht="19.95" customHeight="1" spans="1:8">
      <c r="A8" s="33"/>
      <c r="B8" s="16"/>
      <c r="C8" s="40" t="s">
        <v>72</v>
      </c>
      <c r="D8" s="41"/>
      <c r="E8" s="16" t="s">
        <v>69</v>
      </c>
      <c r="F8" s="20"/>
      <c r="G8" s="37"/>
      <c r="H8" s="37"/>
    </row>
    <row r="9" s="27" customFormat="1" ht="19.95" customHeight="1" spans="1:8">
      <c r="A9" s="33"/>
      <c r="B9" s="16"/>
      <c r="C9" s="40"/>
      <c r="D9" s="41"/>
      <c r="E9" s="16"/>
      <c r="F9" s="20"/>
      <c r="G9" s="37"/>
      <c r="H9" s="37">
        <v>0</v>
      </c>
    </row>
    <row r="10" s="27" customFormat="1" ht="19.95" customHeight="1" spans="1:8">
      <c r="A10" s="33"/>
      <c r="B10" s="16"/>
      <c r="C10" s="38"/>
      <c r="D10" s="38"/>
      <c r="E10" s="16"/>
      <c r="F10" s="20"/>
      <c r="G10" s="37"/>
      <c r="H10" s="37">
        <v>0</v>
      </c>
    </row>
    <row r="11" s="27" customFormat="1" ht="19.95" customHeight="1" spans="1:8">
      <c r="A11" s="33"/>
      <c r="B11" s="16"/>
      <c r="C11" s="38"/>
      <c r="D11" s="38"/>
      <c r="E11" s="16"/>
      <c r="F11" s="20"/>
      <c r="G11" s="37"/>
      <c r="H11" s="37">
        <v>0</v>
      </c>
    </row>
    <row r="12" s="27" customFormat="1" ht="19.95" customHeight="1" spans="1:8">
      <c r="A12" s="33"/>
      <c r="B12" s="16"/>
      <c r="C12" s="38"/>
      <c r="D12" s="38"/>
      <c r="E12" s="16"/>
      <c r="F12" s="20"/>
      <c r="G12" s="37"/>
      <c r="H12" s="37">
        <v>0</v>
      </c>
    </row>
    <row r="13" s="27" customFormat="1" ht="19.95" customHeight="1" spans="1:8">
      <c r="A13" s="33"/>
      <c r="B13" s="16"/>
      <c r="C13" s="38"/>
      <c r="D13" s="38"/>
      <c r="E13" s="16"/>
      <c r="F13" s="20"/>
      <c r="G13" s="37"/>
      <c r="H13" s="37">
        <v>0</v>
      </c>
    </row>
    <row r="14" s="27" customFormat="1" ht="19.95" customHeight="1" spans="1:8">
      <c r="A14" s="33"/>
      <c r="B14" s="16"/>
      <c r="C14" s="38"/>
      <c r="D14" s="38"/>
      <c r="E14" s="16"/>
      <c r="F14" s="20"/>
      <c r="G14" s="37"/>
      <c r="H14" s="37">
        <v>0</v>
      </c>
    </row>
    <row r="15" s="27" customFormat="1" ht="19.95" customHeight="1" spans="1:8">
      <c r="A15" s="33"/>
      <c r="B15" s="16"/>
      <c r="C15" s="38"/>
      <c r="D15" s="38"/>
      <c r="E15" s="16"/>
      <c r="F15" s="20"/>
      <c r="G15" s="37"/>
      <c r="H15" s="37">
        <v>0</v>
      </c>
    </row>
    <row r="16" s="27" customFormat="1" ht="19.95" customHeight="1" spans="1:8">
      <c r="A16" s="33"/>
      <c r="B16" s="16"/>
      <c r="C16" s="38"/>
      <c r="D16" s="38"/>
      <c r="E16" s="16"/>
      <c r="F16" s="20"/>
      <c r="G16" s="37"/>
      <c r="H16" s="37">
        <v>0</v>
      </c>
    </row>
    <row r="17" s="27" customFormat="1" ht="19.95" customHeight="1" spans="1:8">
      <c r="A17" s="33"/>
      <c r="B17" s="16"/>
      <c r="C17" s="38"/>
      <c r="D17" s="38"/>
      <c r="E17" s="16"/>
      <c r="F17" s="20"/>
      <c r="G17" s="37"/>
      <c r="H17" s="37">
        <v>0</v>
      </c>
    </row>
    <row r="18" s="27" customFormat="1" ht="19.95" customHeight="1" spans="1:8">
      <c r="A18" s="33"/>
      <c r="B18" s="16"/>
      <c r="C18" s="38"/>
      <c r="D18" s="38"/>
      <c r="E18" s="16"/>
      <c r="F18" s="20"/>
      <c r="G18" s="37"/>
      <c r="H18" s="37">
        <v>0</v>
      </c>
    </row>
    <row r="19" s="27" customFormat="1" ht="19.95" customHeight="1" spans="1:8">
      <c r="A19" s="33"/>
      <c r="B19" s="16"/>
      <c r="C19" s="38"/>
      <c r="D19" s="38"/>
      <c r="E19" s="16"/>
      <c r="F19" s="20"/>
      <c r="G19" s="37"/>
      <c r="H19" s="37">
        <v>0</v>
      </c>
    </row>
    <row r="20" s="27" customFormat="1" ht="19.95" customHeight="1" spans="1:8">
      <c r="A20" s="33"/>
      <c r="B20" s="16"/>
      <c r="C20" s="38"/>
      <c r="D20" s="38"/>
      <c r="E20" s="16"/>
      <c r="F20" s="20"/>
      <c r="G20" s="37"/>
      <c r="H20" s="37">
        <v>0</v>
      </c>
    </row>
    <row r="21" s="27" customFormat="1" ht="19.95" customHeight="1" spans="1:8">
      <c r="A21" s="33"/>
      <c r="B21" s="16"/>
      <c r="C21" s="38"/>
      <c r="D21" s="38"/>
      <c r="E21" s="16"/>
      <c r="F21" s="20"/>
      <c r="G21" s="37"/>
      <c r="H21" s="37">
        <v>0</v>
      </c>
    </row>
    <row r="22" s="27" customFormat="1" ht="19.95" customHeight="1" spans="1:8">
      <c r="A22" s="33"/>
      <c r="B22" s="16"/>
      <c r="C22" s="38"/>
      <c r="D22" s="38"/>
      <c r="E22" s="16"/>
      <c r="F22" s="20"/>
      <c r="G22" s="37"/>
      <c r="H22" s="37">
        <v>0</v>
      </c>
    </row>
    <row r="23" s="27" customFormat="1" ht="19.95" customHeight="1" spans="1:8">
      <c r="A23" s="33"/>
      <c r="B23" s="16"/>
      <c r="C23" s="42" t="s">
        <v>73</v>
      </c>
      <c r="D23" s="42"/>
      <c r="E23" s="22"/>
      <c r="F23" s="43"/>
      <c r="G23" s="44"/>
      <c r="H23" s="37"/>
    </row>
    <row r="24" s="27" customFormat="1" ht="19.95" customHeight="1" spans="1:8">
      <c r="A24" s="33">
        <v>2</v>
      </c>
      <c r="B24" s="16" t="s">
        <v>74</v>
      </c>
      <c r="C24" s="34" t="s">
        <v>75</v>
      </c>
      <c r="D24" s="34"/>
      <c r="E24" s="16" t="s">
        <v>76</v>
      </c>
      <c r="F24" s="37"/>
      <c r="G24" s="37"/>
      <c r="H24" s="37"/>
    </row>
    <row r="25" s="27" customFormat="1" ht="19.95" customHeight="1" spans="1:8">
      <c r="A25" s="33"/>
      <c r="B25" s="16"/>
      <c r="C25" s="34" t="s">
        <v>77</v>
      </c>
      <c r="D25" s="34"/>
      <c r="E25" s="16" t="s">
        <v>76</v>
      </c>
      <c r="F25" s="37"/>
      <c r="G25" s="37"/>
      <c r="H25" s="37"/>
    </row>
    <row r="26" s="27" customFormat="1" ht="19.95" customHeight="1" spans="1:8">
      <c r="A26" s="33"/>
      <c r="B26" s="16"/>
      <c r="C26" s="34" t="s">
        <v>78</v>
      </c>
      <c r="D26" s="34"/>
      <c r="E26" s="16" t="s">
        <v>76</v>
      </c>
      <c r="F26" s="37"/>
      <c r="G26" s="37"/>
      <c r="H26" s="37"/>
    </row>
    <row r="27" s="27" customFormat="1" ht="19.95" customHeight="1" spans="1:8">
      <c r="A27" s="33"/>
      <c r="B27" s="16"/>
      <c r="C27" s="42" t="s">
        <v>73</v>
      </c>
      <c r="D27" s="42"/>
      <c r="E27" s="22"/>
      <c r="F27" s="43"/>
      <c r="G27" s="44"/>
      <c r="H27" s="37"/>
    </row>
    <row r="28" s="27" customFormat="1" ht="19.95" customHeight="1" spans="1:8">
      <c r="A28" s="33">
        <v>3</v>
      </c>
      <c r="B28" s="16" t="s">
        <v>79</v>
      </c>
      <c r="C28" s="34" t="s">
        <v>80</v>
      </c>
      <c r="D28" s="34"/>
      <c r="E28" s="16" t="s">
        <v>76</v>
      </c>
      <c r="F28" s="37"/>
      <c r="G28" s="37"/>
      <c r="H28" s="37"/>
    </row>
    <row r="29" s="27" customFormat="1" ht="19.95" customHeight="1" spans="1:8">
      <c r="A29" s="33">
        <v>4</v>
      </c>
      <c r="B29" s="45" t="s">
        <v>81</v>
      </c>
      <c r="C29" s="38"/>
      <c r="D29" s="38"/>
      <c r="E29" s="45"/>
      <c r="F29" s="46"/>
      <c r="G29" s="47"/>
      <c r="H29" s="48"/>
    </row>
    <row r="30" s="27" customFormat="1" ht="19.95" customHeight="1" spans="1:8">
      <c r="A30" s="33">
        <v>5</v>
      </c>
      <c r="B30" s="49" t="s">
        <v>82</v>
      </c>
      <c r="C30" s="34" t="s">
        <v>83</v>
      </c>
      <c r="D30" s="34"/>
      <c r="E30" s="50"/>
      <c r="F30" s="20"/>
      <c r="G30" s="51"/>
      <c r="H30" s="37"/>
    </row>
    <row r="31" s="27" customFormat="1" ht="19.95" customHeight="1" spans="1:8">
      <c r="A31" s="33">
        <v>6</v>
      </c>
      <c r="B31" s="49" t="s">
        <v>84</v>
      </c>
      <c r="C31" s="34" t="s">
        <v>83</v>
      </c>
      <c r="D31" s="34"/>
      <c r="E31" s="50"/>
      <c r="F31" s="20"/>
      <c r="G31" s="51"/>
      <c r="H31" s="37"/>
    </row>
    <row r="32" s="27" customFormat="1" ht="19.95" customHeight="1" spans="1:8">
      <c r="A32" s="33">
        <v>7</v>
      </c>
      <c r="B32" s="49" t="s">
        <v>85</v>
      </c>
      <c r="C32" s="52"/>
      <c r="D32" s="52"/>
      <c r="E32" s="49"/>
      <c r="F32" s="53"/>
      <c r="G32" s="54"/>
      <c r="H32" s="37"/>
    </row>
    <row r="33" s="27" customFormat="1" ht="37.05" customHeight="1" spans="1:8">
      <c r="A33" s="28" t="s">
        <v>53</v>
      </c>
      <c r="B33" s="28"/>
      <c r="C33" s="29"/>
      <c r="D33" s="29"/>
      <c r="E33" s="28"/>
      <c r="F33" s="28"/>
      <c r="G33" s="28"/>
      <c r="H33" s="30"/>
    </row>
    <row r="34" s="27" customFormat="1" ht="28.05" customHeight="1" spans="1:8">
      <c r="A34" s="16" t="s">
        <v>54</v>
      </c>
      <c r="B34" s="31"/>
      <c r="C34" s="32" t="s">
        <v>55</v>
      </c>
      <c r="D34" s="32"/>
      <c r="E34" s="33" t="s">
        <v>56</v>
      </c>
      <c r="F34" s="55" t="s">
        <v>33</v>
      </c>
      <c r="G34" s="55"/>
      <c r="H34" s="55"/>
    </row>
    <row r="35" s="27" customFormat="1" ht="30" customHeight="1" spans="1:8">
      <c r="A35" s="16" t="s">
        <v>57</v>
      </c>
      <c r="B35" s="31"/>
      <c r="C35" s="34"/>
      <c r="D35" s="34"/>
      <c r="E35" s="33" t="s">
        <v>58</v>
      </c>
      <c r="F35" s="35">
        <v>1</v>
      </c>
      <c r="G35" s="35"/>
      <c r="H35" s="36" t="s">
        <v>59</v>
      </c>
    </row>
    <row r="36" s="27" customFormat="1" ht="19.95" customHeight="1" spans="1:8">
      <c r="A36" s="33" t="s">
        <v>1</v>
      </c>
      <c r="B36" s="16" t="s">
        <v>60</v>
      </c>
      <c r="C36" s="34" t="s">
        <v>61</v>
      </c>
      <c r="D36" s="34"/>
      <c r="E36" s="16" t="s">
        <v>62</v>
      </c>
      <c r="F36" s="20" t="s">
        <v>63</v>
      </c>
      <c r="G36" s="37" t="s">
        <v>64</v>
      </c>
      <c r="H36" s="37" t="s">
        <v>65</v>
      </c>
    </row>
    <row r="37" s="27" customFormat="1" ht="19.95" customHeight="1" spans="1:8">
      <c r="A37" s="33"/>
      <c r="B37" s="16"/>
      <c r="C37" s="34"/>
      <c r="D37" s="34"/>
      <c r="E37" s="16"/>
      <c r="F37" s="20"/>
      <c r="G37" s="37" t="s">
        <v>66</v>
      </c>
      <c r="H37" s="37" t="s">
        <v>66</v>
      </c>
    </row>
    <row r="38" s="27" customFormat="1" ht="19.95" customHeight="1" spans="1:8">
      <c r="A38" s="33">
        <v>1</v>
      </c>
      <c r="B38" s="16" t="s">
        <v>67</v>
      </c>
      <c r="C38" s="38" t="s">
        <v>68</v>
      </c>
      <c r="D38" s="38"/>
      <c r="E38" s="16" t="s">
        <v>69</v>
      </c>
      <c r="F38" s="39"/>
      <c r="G38" s="37"/>
      <c r="H38" s="37"/>
    </row>
    <row r="39" s="27" customFormat="1" ht="19.95" customHeight="1" spans="1:8">
      <c r="A39" s="33"/>
      <c r="B39" s="16"/>
      <c r="C39" s="38" t="s">
        <v>36</v>
      </c>
      <c r="D39" s="38"/>
      <c r="E39" s="16" t="s">
        <v>71</v>
      </c>
      <c r="F39" s="20"/>
      <c r="G39" s="37"/>
      <c r="H39" s="37"/>
    </row>
    <row r="40" s="27" customFormat="1" ht="19.95" customHeight="1" spans="1:8">
      <c r="A40" s="33"/>
      <c r="B40" s="16"/>
      <c r="C40" s="40" t="s">
        <v>72</v>
      </c>
      <c r="D40" s="41"/>
      <c r="E40" s="16" t="s">
        <v>69</v>
      </c>
      <c r="F40" s="20"/>
      <c r="G40" s="37"/>
      <c r="H40" s="37"/>
    </row>
    <row r="41" s="27" customFormat="1" ht="19.95" customHeight="1" spans="1:8">
      <c r="A41" s="33"/>
      <c r="B41" s="16"/>
      <c r="C41" s="56" t="s">
        <v>86</v>
      </c>
      <c r="D41" s="57"/>
      <c r="E41" s="16" t="s">
        <v>71</v>
      </c>
      <c r="F41" s="20"/>
      <c r="G41" s="37"/>
      <c r="H41" s="37"/>
    </row>
    <row r="42" s="27" customFormat="1" ht="19.95" customHeight="1" spans="1:8">
      <c r="A42" s="33"/>
      <c r="B42" s="16"/>
      <c r="C42" s="38" t="s">
        <v>87</v>
      </c>
      <c r="D42" s="38"/>
      <c r="E42" s="16" t="s">
        <v>71</v>
      </c>
      <c r="F42" s="20"/>
      <c r="G42" s="37"/>
      <c r="H42" s="37"/>
    </row>
    <row r="43" s="27" customFormat="1" ht="19.95" customHeight="1" spans="1:8">
      <c r="A43" s="33"/>
      <c r="B43" s="16"/>
      <c r="C43" s="38" t="s">
        <v>88</v>
      </c>
      <c r="D43" s="38"/>
      <c r="E43" s="16" t="s">
        <v>71</v>
      </c>
      <c r="F43" s="20"/>
      <c r="G43" s="37"/>
      <c r="H43" s="37"/>
    </row>
    <row r="44" s="27" customFormat="1" ht="19.95" customHeight="1" spans="1:8">
      <c r="A44" s="33"/>
      <c r="B44" s="16"/>
      <c r="C44" s="38"/>
      <c r="D44" s="38"/>
      <c r="E44" s="16"/>
      <c r="F44" s="20"/>
      <c r="G44" s="37"/>
      <c r="H44" s="37">
        <v>0</v>
      </c>
    </row>
    <row r="45" s="27" customFormat="1" ht="19.95" customHeight="1" spans="1:8">
      <c r="A45" s="33"/>
      <c r="B45" s="16"/>
      <c r="C45" s="38"/>
      <c r="D45" s="38"/>
      <c r="E45" s="16"/>
      <c r="F45" s="20"/>
      <c r="G45" s="37"/>
      <c r="H45" s="37">
        <v>0</v>
      </c>
    </row>
    <row r="46" s="27" customFormat="1" ht="19.95" customHeight="1" spans="1:8">
      <c r="A46" s="33"/>
      <c r="B46" s="16"/>
      <c r="C46" s="38"/>
      <c r="D46" s="38"/>
      <c r="E46" s="16"/>
      <c r="F46" s="20"/>
      <c r="G46" s="37"/>
      <c r="H46" s="37">
        <v>0</v>
      </c>
    </row>
    <row r="47" s="27" customFormat="1" ht="19.95" customHeight="1" spans="1:8">
      <c r="A47" s="33"/>
      <c r="B47" s="16"/>
      <c r="C47" s="38"/>
      <c r="D47" s="38"/>
      <c r="E47" s="16"/>
      <c r="F47" s="20"/>
      <c r="G47" s="37"/>
      <c r="H47" s="37">
        <v>0</v>
      </c>
    </row>
    <row r="48" s="27" customFormat="1" ht="19.95" customHeight="1" spans="1:8">
      <c r="A48" s="33"/>
      <c r="B48" s="16"/>
      <c r="C48" s="38"/>
      <c r="D48" s="38"/>
      <c r="E48" s="16"/>
      <c r="F48" s="20"/>
      <c r="G48" s="37"/>
      <c r="H48" s="37">
        <v>0</v>
      </c>
    </row>
    <row r="49" s="27" customFormat="1" ht="19.95" customHeight="1" spans="1:8">
      <c r="A49" s="33"/>
      <c r="B49" s="16"/>
      <c r="C49" s="38"/>
      <c r="D49" s="38"/>
      <c r="E49" s="16"/>
      <c r="F49" s="20"/>
      <c r="G49" s="37"/>
      <c r="H49" s="37">
        <v>0</v>
      </c>
    </row>
    <row r="50" s="27" customFormat="1" ht="19.95" customHeight="1" spans="1:8">
      <c r="A50" s="33"/>
      <c r="B50" s="16"/>
      <c r="C50" s="38"/>
      <c r="D50" s="38"/>
      <c r="E50" s="16"/>
      <c r="F50" s="20"/>
      <c r="G50" s="37"/>
      <c r="H50" s="37">
        <v>0</v>
      </c>
    </row>
    <row r="51" s="27" customFormat="1" ht="19.95" customHeight="1" spans="1:8">
      <c r="A51" s="33"/>
      <c r="B51" s="16"/>
      <c r="C51" s="38"/>
      <c r="D51" s="38"/>
      <c r="E51" s="16"/>
      <c r="F51" s="20"/>
      <c r="G51" s="37"/>
      <c r="H51" s="37">
        <v>0</v>
      </c>
    </row>
    <row r="52" s="27" customFormat="1" ht="19.95" customHeight="1" spans="1:8">
      <c r="A52" s="33"/>
      <c r="B52" s="16"/>
      <c r="C52" s="38"/>
      <c r="D52" s="38"/>
      <c r="E52" s="16"/>
      <c r="F52" s="20"/>
      <c r="G52" s="37"/>
      <c r="H52" s="37">
        <v>0</v>
      </c>
    </row>
    <row r="53" s="27" customFormat="1" ht="19.95" customHeight="1" spans="1:8">
      <c r="A53" s="33"/>
      <c r="B53" s="16"/>
      <c r="C53" s="38"/>
      <c r="D53" s="38"/>
      <c r="E53" s="16"/>
      <c r="F53" s="20"/>
      <c r="G53" s="37"/>
      <c r="H53" s="37">
        <v>0</v>
      </c>
    </row>
    <row r="54" s="27" customFormat="1" ht="19.95" customHeight="1" spans="1:8">
      <c r="A54" s="33"/>
      <c r="B54" s="16"/>
      <c r="C54" s="38"/>
      <c r="D54" s="38"/>
      <c r="E54" s="16"/>
      <c r="F54" s="20"/>
      <c r="G54" s="37"/>
      <c r="H54" s="37">
        <v>0</v>
      </c>
    </row>
    <row r="55" s="27" customFormat="1" ht="19.95" customHeight="1" spans="1:8">
      <c r="A55" s="33"/>
      <c r="B55" s="16"/>
      <c r="C55" s="42" t="s">
        <v>73</v>
      </c>
      <c r="D55" s="42"/>
      <c r="E55" s="22"/>
      <c r="F55" s="43"/>
      <c r="G55" s="44"/>
      <c r="H55" s="37"/>
    </row>
    <row r="56" s="27" customFormat="1" ht="19.95" customHeight="1" spans="1:8">
      <c r="A56" s="33">
        <v>2</v>
      </c>
      <c r="B56" s="16" t="s">
        <v>74</v>
      </c>
      <c r="C56" s="34" t="s">
        <v>75</v>
      </c>
      <c r="D56" s="34"/>
      <c r="E56" s="16" t="s">
        <v>76</v>
      </c>
      <c r="F56" s="37"/>
      <c r="G56" s="37"/>
      <c r="H56" s="37"/>
    </row>
    <row r="57" s="27" customFormat="1" ht="19.95" customHeight="1" spans="1:8">
      <c r="A57" s="33"/>
      <c r="B57" s="16"/>
      <c r="C57" s="34" t="s">
        <v>77</v>
      </c>
      <c r="D57" s="34"/>
      <c r="E57" s="16" t="s">
        <v>76</v>
      </c>
      <c r="F57" s="37"/>
      <c r="G57" s="37"/>
      <c r="H57" s="37"/>
    </row>
    <row r="58" s="27" customFormat="1" ht="19.95" customHeight="1" spans="1:8">
      <c r="A58" s="33"/>
      <c r="B58" s="16"/>
      <c r="C58" s="34" t="s">
        <v>78</v>
      </c>
      <c r="D58" s="34"/>
      <c r="E58" s="16" t="s">
        <v>76</v>
      </c>
      <c r="F58" s="37"/>
      <c r="G58" s="37"/>
      <c r="H58" s="37"/>
    </row>
    <row r="59" s="27" customFormat="1" ht="19.95" customHeight="1" spans="1:8">
      <c r="A59" s="33"/>
      <c r="B59" s="16"/>
      <c r="C59" s="42" t="s">
        <v>73</v>
      </c>
      <c r="D59" s="42"/>
      <c r="E59" s="22"/>
      <c r="F59" s="43"/>
      <c r="G59" s="44"/>
      <c r="H59" s="37"/>
    </row>
    <row r="60" s="27" customFormat="1" ht="19.95" customHeight="1" spans="1:8">
      <c r="A60" s="33">
        <v>3</v>
      </c>
      <c r="B60" s="16" t="s">
        <v>79</v>
      </c>
      <c r="C60" s="34" t="s">
        <v>80</v>
      </c>
      <c r="D60" s="34"/>
      <c r="E60" s="16" t="s">
        <v>76</v>
      </c>
      <c r="F60" s="37"/>
      <c r="G60" s="37"/>
      <c r="H60" s="37"/>
    </row>
    <row r="61" s="27" customFormat="1" ht="19.95" customHeight="1" spans="1:8">
      <c r="A61" s="33">
        <v>4</v>
      </c>
      <c r="B61" s="45" t="s">
        <v>81</v>
      </c>
      <c r="C61" s="38"/>
      <c r="D61" s="38"/>
      <c r="E61" s="45"/>
      <c r="F61" s="46"/>
      <c r="G61" s="47"/>
      <c r="H61" s="48"/>
    </row>
    <row r="62" s="27" customFormat="1" ht="19.95" customHeight="1" spans="1:8">
      <c r="A62" s="33">
        <v>5</v>
      </c>
      <c r="B62" s="49" t="s">
        <v>82</v>
      </c>
      <c r="C62" s="34" t="s">
        <v>83</v>
      </c>
      <c r="D62" s="34"/>
      <c r="E62" s="50"/>
      <c r="F62" s="20"/>
      <c r="G62" s="51"/>
      <c r="H62" s="37"/>
    </row>
    <row r="63" s="27" customFormat="1" ht="19.95" customHeight="1" spans="1:8">
      <c r="A63" s="33">
        <v>6</v>
      </c>
      <c r="B63" s="49" t="s">
        <v>84</v>
      </c>
      <c r="C63" s="34" t="s">
        <v>83</v>
      </c>
      <c r="D63" s="34"/>
      <c r="E63" s="50"/>
      <c r="F63" s="20"/>
      <c r="G63" s="51"/>
      <c r="H63" s="37"/>
    </row>
    <row r="64" s="27" customFormat="1" ht="19.95" customHeight="1" spans="1:8">
      <c r="A64" s="33">
        <v>7</v>
      </c>
      <c r="B64" s="49" t="s">
        <v>85</v>
      </c>
      <c r="C64" s="52"/>
      <c r="D64" s="52"/>
      <c r="E64" s="49"/>
      <c r="F64" s="53"/>
      <c r="G64" s="54"/>
      <c r="H64" s="37"/>
    </row>
    <row r="65" s="27" customFormat="1" ht="37.05" customHeight="1" spans="1:8">
      <c r="A65" s="28" t="s">
        <v>53</v>
      </c>
      <c r="B65" s="28"/>
      <c r="C65" s="29"/>
      <c r="D65" s="29"/>
      <c r="E65" s="28"/>
      <c r="F65" s="28"/>
      <c r="G65" s="28"/>
      <c r="H65" s="30"/>
    </row>
    <row r="66" s="27" customFormat="1" ht="28.05" customHeight="1" spans="1:8">
      <c r="A66" s="16" t="s">
        <v>54</v>
      </c>
      <c r="B66" s="31"/>
      <c r="C66" s="32" t="s">
        <v>55</v>
      </c>
      <c r="D66" s="32"/>
      <c r="E66" s="33" t="s">
        <v>56</v>
      </c>
      <c r="F66" s="55" t="s">
        <v>89</v>
      </c>
      <c r="G66" s="55"/>
      <c r="H66" s="55"/>
    </row>
    <row r="67" s="27" customFormat="1" ht="30" customHeight="1" spans="1:8">
      <c r="A67" s="16" t="s">
        <v>57</v>
      </c>
      <c r="B67" s="31"/>
      <c r="C67" s="34"/>
      <c r="D67" s="34"/>
      <c r="E67" s="33" t="s">
        <v>58</v>
      </c>
      <c r="F67" s="35">
        <v>1</v>
      </c>
      <c r="G67" s="35"/>
      <c r="H67" s="36" t="s">
        <v>59</v>
      </c>
    </row>
    <row r="68" s="27" customFormat="1" ht="19.95" customHeight="1" spans="1:8">
      <c r="A68" s="33" t="s">
        <v>1</v>
      </c>
      <c r="B68" s="16" t="s">
        <v>60</v>
      </c>
      <c r="C68" s="34" t="s">
        <v>61</v>
      </c>
      <c r="D68" s="34"/>
      <c r="E68" s="16" t="s">
        <v>62</v>
      </c>
      <c r="F68" s="20" t="s">
        <v>63</v>
      </c>
      <c r="G68" s="37" t="s">
        <v>64</v>
      </c>
      <c r="H68" s="37" t="s">
        <v>65</v>
      </c>
    </row>
    <row r="69" s="27" customFormat="1" ht="19.95" customHeight="1" spans="1:8">
      <c r="A69" s="33"/>
      <c r="B69" s="16"/>
      <c r="C69" s="34"/>
      <c r="D69" s="34"/>
      <c r="E69" s="16"/>
      <c r="F69" s="20"/>
      <c r="G69" s="37" t="s">
        <v>66</v>
      </c>
      <c r="H69" s="37" t="s">
        <v>66</v>
      </c>
    </row>
    <row r="70" s="27" customFormat="1" ht="19.95" customHeight="1" spans="1:8">
      <c r="A70" s="33">
        <v>1</v>
      </c>
      <c r="B70" s="16" t="s">
        <v>67</v>
      </c>
      <c r="C70" s="38" t="s">
        <v>68</v>
      </c>
      <c r="D70" s="38"/>
      <c r="E70" s="16" t="s">
        <v>69</v>
      </c>
      <c r="F70" s="39"/>
      <c r="G70" s="37"/>
      <c r="H70" s="37"/>
    </row>
    <row r="71" s="27" customFormat="1" ht="19.95" customHeight="1" spans="1:8">
      <c r="A71" s="33"/>
      <c r="B71" s="16"/>
      <c r="C71" s="38" t="s">
        <v>89</v>
      </c>
      <c r="D71" s="38"/>
      <c r="E71" s="16">
        <v>0</v>
      </c>
      <c r="F71" s="20"/>
      <c r="G71" s="37"/>
      <c r="H71" s="37"/>
    </row>
    <row r="72" s="27" customFormat="1" ht="19.95" customHeight="1" spans="1:8">
      <c r="A72" s="33"/>
      <c r="B72" s="16"/>
      <c r="C72" s="40" t="s">
        <v>72</v>
      </c>
      <c r="D72" s="41"/>
      <c r="E72" s="16" t="s">
        <v>69</v>
      </c>
      <c r="F72" s="20"/>
      <c r="G72" s="37"/>
      <c r="H72" s="37"/>
    </row>
    <row r="73" s="27" customFormat="1" ht="19.95" customHeight="1" spans="1:8">
      <c r="A73" s="33"/>
      <c r="B73" s="16"/>
      <c r="C73" s="40"/>
      <c r="D73" s="41"/>
      <c r="E73" s="16"/>
      <c r="F73" s="20"/>
      <c r="G73" s="37"/>
      <c r="H73" s="37">
        <v>0</v>
      </c>
    </row>
    <row r="74" s="27" customFormat="1" ht="19.95" customHeight="1" spans="1:8">
      <c r="A74" s="33"/>
      <c r="B74" s="16"/>
      <c r="C74" s="38"/>
      <c r="D74" s="38"/>
      <c r="E74" s="16"/>
      <c r="F74" s="20"/>
      <c r="G74" s="37"/>
      <c r="H74" s="37">
        <v>0</v>
      </c>
    </row>
    <row r="75" s="27" customFormat="1" ht="19.95" customHeight="1" spans="1:8">
      <c r="A75" s="33"/>
      <c r="B75" s="16"/>
      <c r="C75" s="38"/>
      <c r="D75" s="38"/>
      <c r="E75" s="16"/>
      <c r="F75" s="20"/>
      <c r="G75" s="37"/>
      <c r="H75" s="37">
        <v>0</v>
      </c>
    </row>
    <row r="76" s="27" customFormat="1" ht="19.95" customHeight="1" spans="1:8">
      <c r="A76" s="33"/>
      <c r="B76" s="16"/>
      <c r="C76" s="38"/>
      <c r="D76" s="38"/>
      <c r="E76" s="16"/>
      <c r="F76" s="20"/>
      <c r="G76" s="37"/>
      <c r="H76" s="37">
        <v>0</v>
      </c>
    </row>
    <row r="77" s="27" customFormat="1" ht="19.95" customHeight="1" spans="1:8">
      <c r="A77" s="33"/>
      <c r="B77" s="16"/>
      <c r="C77" s="38"/>
      <c r="D77" s="38"/>
      <c r="E77" s="16"/>
      <c r="F77" s="20"/>
      <c r="G77" s="37"/>
      <c r="H77" s="37">
        <v>0</v>
      </c>
    </row>
    <row r="78" s="27" customFormat="1" ht="19.95" customHeight="1" spans="1:8">
      <c r="A78" s="33"/>
      <c r="B78" s="16"/>
      <c r="C78" s="38"/>
      <c r="D78" s="38"/>
      <c r="E78" s="16"/>
      <c r="F78" s="20"/>
      <c r="G78" s="37"/>
      <c r="H78" s="37">
        <v>0</v>
      </c>
    </row>
    <row r="79" s="27" customFormat="1" ht="19.95" customHeight="1" spans="1:8">
      <c r="A79" s="33"/>
      <c r="B79" s="16"/>
      <c r="C79" s="38"/>
      <c r="D79" s="38"/>
      <c r="E79" s="16"/>
      <c r="F79" s="20"/>
      <c r="G79" s="37"/>
      <c r="H79" s="37">
        <v>0</v>
      </c>
    </row>
    <row r="80" s="27" customFormat="1" ht="19.95" customHeight="1" spans="1:8">
      <c r="A80" s="33"/>
      <c r="B80" s="16"/>
      <c r="C80" s="38"/>
      <c r="D80" s="38"/>
      <c r="E80" s="16"/>
      <c r="F80" s="20"/>
      <c r="G80" s="37"/>
      <c r="H80" s="37">
        <v>0</v>
      </c>
    </row>
    <row r="81" s="27" customFormat="1" ht="19.95" customHeight="1" spans="1:8">
      <c r="A81" s="33"/>
      <c r="B81" s="16"/>
      <c r="C81" s="38"/>
      <c r="D81" s="38"/>
      <c r="E81" s="16"/>
      <c r="F81" s="20"/>
      <c r="G81" s="37"/>
      <c r="H81" s="37">
        <v>0</v>
      </c>
    </row>
    <row r="82" s="27" customFormat="1" ht="19.95" customHeight="1" spans="1:8">
      <c r="A82" s="33"/>
      <c r="B82" s="16"/>
      <c r="C82" s="38"/>
      <c r="D82" s="38"/>
      <c r="E82" s="16"/>
      <c r="F82" s="20"/>
      <c r="G82" s="37"/>
      <c r="H82" s="37">
        <v>0</v>
      </c>
    </row>
    <row r="83" s="27" customFormat="1" ht="19.95" customHeight="1" spans="1:8">
      <c r="A83" s="33"/>
      <c r="B83" s="16"/>
      <c r="C83" s="38"/>
      <c r="D83" s="38"/>
      <c r="E83" s="16"/>
      <c r="F83" s="20"/>
      <c r="G83" s="37"/>
      <c r="H83" s="37">
        <v>0</v>
      </c>
    </row>
    <row r="84" s="27" customFormat="1" ht="19.95" customHeight="1" spans="1:8">
      <c r="A84" s="33"/>
      <c r="B84" s="16"/>
      <c r="C84" s="38"/>
      <c r="D84" s="38"/>
      <c r="E84" s="16"/>
      <c r="F84" s="20"/>
      <c r="G84" s="37"/>
      <c r="H84" s="37">
        <v>0</v>
      </c>
    </row>
    <row r="85" s="27" customFormat="1" ht="19.95" customHeight="1" spans="1:8">
      <c r="A85" s="33"/>
      <c r="B85" s="16"/>
      <c r="C85" s="38"/>
      <c r="D85" s="38"/>
      <c r="E85" s="16"/>
      <c r="F85" s="20"/>
      <c r="G85" s="37"/>
      <c r="H85" s="37">
        <v>0</v>
      </c>
    </row>
    <row r="86" s="27" customFormat="1" ht="19.95" customHeight="1" spans="1:8">
      <c r="A86" s="33"/>
      <c r="B86" s="16"/>
      <c r="C86" s="38"/>
      <c r="D86" s="38"/>
      <c r="E86" s="16"/>
      <c r="F86" s="20"/>
      <c r="G86" s="37"/>
      <c r="H86" s="37">
        <v>0</v>
      </c>
    </row>
    <row r="87" s="27" customFormat="1" ht="19.95" customHeight="1" spans="1:8">
      <c r="A87" s="33"/>
      <c r="B87" s="16"/>
      <c r="C87" s="42" t="s">
        <v>73</v>
      </c>
      <c r="D87" s="42"/>
      <c r="E87" s="22"/>
      <c r="F87" s="43"/>
      <c r="G87" s="44"/>
      <c r="H87" s="37"/>
    </row>
    <row r="88" s="27" customFormat="1" ht="19.95" customHeight="1" spans="1:8">
      <c r="A88" s="33">
        <v>2</v>
      </c>
      <c r="B88" s="16" t="s">
        <v>74</v>
      </c>
      <c r="C88" s="34" t="s">
        <v>75</v>
      </c>
      <c r="D88" s="34"/>
      <c r="E88" s="16" t="s">
        <v>76</v>
      </c>
      <c r="F88" s="37"/>
      <c r="G88" s="37"/>
      <c r="H88" s="37"/>
    </row>
    <row r="89" s="27" customFormat="1" ht="19.95" customHeight="1" spans="1:8">
      <c r="A89" s="33"/>
      <c r="B89" s="16"/>
      <c r="C89" s="34" t="s">
        <v>77</v>
      </c>
      <c r="D89" s="34"/>
      <c r="E89" s="16" t="s">
        <v>76</v>
      </c>
      <c r="F89" s="37"/>
      <c r="G89" s="37"/>
      <c r="H89" s="37"/>
    </row>
    <row r="90" s="27" customFormat="1" ht="19.95" customHeight="1" spans="1:8">
      <c r="A90" s="33"/>
      <c r="B90" s="16"/>
      <c r="C90" s="34" t="s">
        <v>78</v>
      </c>
      <c r="D90" s="34"/>
      <c r="E90" s="16" t="s">
        <v>76</v>
      </c>
      <c r="F90" s="37"/>
      <c r="G90" s="37"/>
      <c r="H90" s="37"/>
    </row>
    <row r="91" s="27" customFormat="1" ht="19.95" customHeight="1" spans="1:8">
      <c r="A91" s="33"/>
      <c r="B91" s="16"/>
      <c r="C91" s="42" t="s">
        <v>73</v>
      </c>
      <c r="D91" s="42"/>
      <c r="E91" s="22"/>
      <c r="F91" s="43"/>
      <c r="G91" s="44"/>
      <c r="H91" s="37"/>
    </row>
    <row r="92" s="27" customFormat="1" ht="19.95" customHeight="1" spans="1:8">
      <c r="A92" s="33">
        <v>3</v>
      </c>
      <c r="B92" s="16" t="s">
        <v>79</v>
      </c>
      <c r="C92" s="34" t="s">
        <v>80</v>
      </c>
      <c r="D92" s="34"/>
      <c r="E92" s="16" t="s">
        <v>76</v>
      </c>
      <c r="F92" s="37"/>
      <c r="G92" s="37"/>
      <c r="H92" s="37"/>
    </row>
    <row r="93" s="27" customFormat="1" ht="19.95" customHeight="1" spans="1:8">
      <c r="A93" s="33">
        <v>4</v>
      </c>
      <c r="B93" s="45" t="s">
        <v>81</v>
      </c>
      <c r="C93" s="38"/>
      <c r="D93" s="38"/>
      <c r="E93" s="45"/>
      <c r="F93" s="46"/>
      <c r="G93" s="47"/>
      <c r="H93" s="48"/>
    </row>
    <row r="94" s="27" customFormat="1" ht="19.95" customHeight="1" spans="1:8">
      <c r="A94" s="33">
        <v>5</v>
      </c>
      <c r="B94" s="49" t="s">
        <v>82</v>
      </c>
      <c r="C94" s="34" t="s">
        <v>83</v>
      </c>
      <c r="D94" s="34"/>
      <c r="E94" s="50"/>
      <c r="F94" s="20"/>
      <c r="G94" s="51"/>
      <c r="H94" s="37"/>
    </row>
    <row r="95" s="27" customFormat="1" ht="19.95" customHeight="1" spans="1:8">
      <c r="A95" s="33">
        <v>6</v>
      </c>
      <c r="B95" s="49" t="s">
        <v>84</v>
      </c>
      <c r="C95" s="34" t="s">
        <v>83</v>
      </c>
      <c r="D95" s="34"/>
      <c r="E95" s="50"/>
      <c r="F95" s="20"/>
      <c r="G95" s="51"/>
      <c r="H95" s="37"/>
    </row>
    <row r="96" s="27" customFormat="1" ht="19.95" customHeight="1" spans="1:8">
      <c r="A96" s="33">
        <v>7</v>
      </c>
      <c r="B96" s="49" t="s">
        <v>85</v>
      </c>
      <c r="C96" s="52"/>
      <c r="D96" s="52"/>
      <c r="E96" s="49"/>
      <c r="F96" s="53"/>
      <c r="G96" s="54"/>
      <c r="H96" s="37"/>
    </row>
    <row r="97" s="27" customFormat="1" ht="37.05" customHeight="1" spans="1:8">
      <c r="A97" s="28" t="s">
        <v>53</v>
      </c>
      <c r="B97" s="28"/>
      <c r="C97" s="29"/>
      <c r="D97" s="29"/>
      <c r="E97" s="28"/>
      <c r="F97" s="28"/>
      <c r="G97" s="28"/>
      <c r="H97" s="30"/>
    </row>
    <row r="98" s="27" customFormat="1" ht="28.05" customHeight="1" spans="1:8">
      <c r="A98" s="16" t="s">
        <v>54</v>
      </c>
      <c r="B98" s="31"/>
      <c r="C98" s="32" t="s">
        <v>90</v>
      </c>
      <c r="D98" s="32"/>
      <c r="E98" s="33" t="s">
        <v>56</v>
      </c>
      <c r="F98" s="55"/>
      <c r="G98" s="55"/>
      <c r="H98" s="55"/>
    </row>
    <row r="99" s="27" customFormat="1" ht="30" customHeight="1" spans="1:8">
      <c r="A99" s="16" t="s">
        <v>57</v>
      </c>
      <c r="B99" s="31"/>
      <c r="C99" s="34"/>
      <c r="D99" s="34"/>
      <c r="E99" s="33" t="s">
        <v>58</v>
      </c>
      <c r="F99" s="35">
        <v>1</v>
      </c>
      <c r="G99" s="35"/>
      <c r="H99" s="36" t="s">
        <v>59</v>
      </c>
    </row>
    <row r="100" s="27" customFormat="1" ht="19.95" customHeight="1" spans="1:8">
      <c r="A100" s="33" t="s">
        <v>1</v>
      </c>
      <c r="B100" s="16" t="s">
        <v>60</v>
      </c>
      <c r="C100" s="34" t="s">
        <v>61</v>
      </c>
      <c r="D100" s="34"/>
      <c r="E100" s="16" t="s">
        <v>62</v>
      </c>
      <c r="F100" s="20" t="s">
        <v>63</v>
      </c>
      <c r="G100" s="37" t="s">
        <v>64</v>
      </c>
      <c r="H100" s="37" t="s">
        <v>65</v>
      </c>
    </row>
    <row r="101" s="27" customFormat="1" ht="19.95" customHeight="1" spans="1:8">
      <c r="A101" s="33"/>
      <c r="B101" s="16"/>
      <c r="C101" s="34"/>
      <c r="D101" s="34"/>
      <c r="E101" s="16"/>
      <c r="F101" s="20"/>
      <c r="G101" s="37" t="s">
        <v>66</v>
      </c>
      <c r="H101" s="37" t="s">
        <v>66</v>
      </c>
    </row>
    <row r="102" s="27" customFormat="1" ht="19.95" customHeight="1" spans="1:8">
      <c r="A102" s="33">
        <v>1</v>
      </c>
      <c r="B102" s="16" t="s">
        <v>67</v>
      </c>
      <c r="C102" s="38" t="s">
        <v>91</v>
      </c>
      <c r="D102" s="38"/>
      <c r="E102" s="16" t="s">
        <v>69</v>
      </c>
      <c r="F102" s="39"/>
      <c r="G102" s="37"/>
      <c r="H102" s="37"/>
    </row>
    <row r="103" s="27" customFormat="1" ht="19.95" customHeight="1" spans="1:8">
      <c r="A103" s="33"/>
      <c r="B103" s="16"/>
      <c r="C103" s="38" t="s">
        <v>92</v>
      </c>
      <c r="D103" s="38"/>
      <c r="E103" s="16" t="s">
        <v>93</v>
      </c>
      <c r="F103" s="20"/>
      <c r="G103" s="37"/>
      <c r="H103" s="37"/>
    </row>
    <row r="104" s="27" customFormat="1" ht="19.95" customHeight="1" spans="1:8">
      <c r="A104" s="33"/>
      <c r="B104" s="16"/>
      <c r="C104" s="40" t="s">
        <v>72</v>
      </c>
      <c r="D104" s="41"/>
      <c r="E104" s="16" t="s">
        <v>69</v>
      </c>
      <c r="F104" s="20"/>
      <c r="G104" s="37"/>
      <c r="H104" s="37"/>
    </row>
    <row r="105" s="27" customFormat="1" ht="19.95" customHeight="1" spans="1:8">
      <c r="A105" s="33"/>
      <c r="B105" s="16"/>
      <c r="C105" s="40"/>
      <c r="D105" s="41"/>
      <c r="E105" s="16"/>
      <c r="F105" s="20"/>
      <c r="G105" s="37"/>
      <c r="H105" s="37">
        <v>0</v>
      </c>
    </row>
    <row r="106" s="27" customFormat="1" ht="19.95" customHeight="1" spans="1:8">
      <c r="A106" s="33"/>
      <c r="B106" s="16"/>
      <c r="C106" s="38"/>
      <c r="D106" s="38"/>
      <c r="E106" s="16"/>
      <c r="F106" s="20"/>
      <c r="G106" s="37"/>
      <c r="H106" s="37">
        <v>0</v>
      </c>
    </row>
    <row r="107" s="27" customFormat="1" ht="19.95" customHeight="1" spans="1:8">
      <c r="A107" s="33"/>
      <c r="B107" s="16"/>
      <c r="C107" s="38"/>
      <c r="D107" s="38"/>
      <c r="E107" s="16"/>
      <c r="F107" s="20"/>
      <c r="G107" s="37"/>
      <c r="H107" s="37">
        <v>0</v>
      </c>
    </row>
    <row r="108" s="27" customFormat="1" ht="19.95" customHeight="1" spans="1:8">
      <c r="A108" s="33"/>
      <c r="B108" s="16"/>
      <c r="C108" s="38"/>
      <c r="D108" s="38"/>
      <c r="E108" s="16"/>
      <c r="F108" s="20"/>
      <c r="G108" s="37"/>
      <c r="H108" s="37">
        <v>0</v>
      </c>
    </row>
    <row r="109" s="27" customFormat="1" ht="19.95" customHeight="1" spans="1:8">
      <c r="A109" s="33"/>
      <c r="B109" s="16"/>
      <c r="C109" s="38"/>
      <c r="D109" s="38"/>
      <c r="E109" s="16"/>
      <c r="F109" s="20"/>
      <c r="G109" s="37"/>
      <c r="H109" s="37">
        <v>0</v>
      </c>
    </row>
    <row r="110" s="27" customFormat="1" ht="19.95" customHeight="1" spans="1:8">
      <c r="A110" s="33"/>
      <c r="B110" s="16"/>
      <c r="C110" s="38"/>
      <c r="D110" s="38"/>
      <c r="E110" s="16"/>
      <c r="F110" s="20"/>
      <c r="G110" s="37"/>
      <c r="H110" s="37">
        <v>0</v>
      </c>
    </row>
    <row r="111" s="27" customFormat="1" ht="19.95" customHeight="1" spans="1:8">
      <c r="A111" s="33"/>
      <c r="B111" s="16"/>
      <c r="C111" s="38"/>
      <c r="D111" s="38"/>
      <c r="E111" s="16"/>
      <c r="F111" s="20"/>
      <c r="G111" s="37"/>
      <c r="H111" s="37">
        <v>0</v>
      </c>
    </row>
    <row r="112" s="27" customFormat="1" ht="19.95" customHeight="1" spans="1:8">
      <c r="A112" s="33"/>
      <c r="B112" s="16"/>
      <c r="C112" s="38"/>
      <c r="D112" s="38"/>
      <c r="E112" s="16"/>
      <c r="F112" s="20"/>
      <c r="G112" s="37"/>
      <c r="H112" s="37">
        <v>0</v>
      </c>
    </row>
    <row r="113" s="27" customFormat="1" ht="19.95" customHeight="1" spans="1:8">
      <c r="A113" s="33"/>
      <c r="B113" s="16"/>
      <c r="C113" s="38"/>
      <c r="D113" s="38"/>
      <c r="E113" s="16"/>
      <c r="F113" s="20"/>
      <c r="G113" s="37"/>
      <c r="H113" s="37">
        <v>0</v>
      </c>
    </row>
    <row r="114" s="27" customFormat="1" ht="19.95" customHeight="1" spans="1:8">
      <c r="A114" s="33"/>
      <c r="B114" s="16"/>
      <c r="C114" s="38"/>
      <c r="D114" s="38"/>
      <c r="E114" s="16"/>
      <c r="F114" s="20"/>
      <c r="G114" s="37"/>
      <c r="H114" s="37">
        <v>0</v>
      </c>
    </row>
    <row r="115" s="27" customFormat="1" ht="19.95" customHeight="1" spans="1:8">
      <c r="A115" s="33"/>
      <c r="B115" s="16"/>
      <c r="C115" s="38"/>
      <c r="D115" s="38"/>
      <c r="E115" s="16"/>
      <c r="F115" s="20"/>
      <c r="G115" s="37"/>
      <c r="H115" s="37">
        <v>0</v>
      </c>
    </row>
    <row r="116" s="27" customFormat="1" ht="19.95" customHeight="1" spans="1:8">
      <c r="A116" s="33"/>
      <c r="B116" s="16"/>
      <c r="C116" s="38"/>
      <c r="D116" s="38"/>
      <c r="E116" s="16"/>
      <c r="F116" s="20"/>
      <c r="G116" s="37"/>
      <c r="H116" s="37">
        <v>0</v>
      </c>
    </row>
    <row r="117" s="27" customFormat="1" ht="19.95" customHeight="1" spans="1:8">
      <c r="A117" s="33"/>
      <c r="B117" s="16"/>
      <c r="C117" s="38"/>
      <c r="D117" s="38"/>
      <c r="E117" s="16"/>
      <c r="F117" s="20"/>
      <c r="G117" s="37"/>
      <c r="H117" s="37">
        <v>0</v>
      </c>
    </row>
    <row r="118" s="27" customFormat="1" ht="19.95" customHeight="1" spans="1:8">
      <c r="A118" s="33"/>
      <c r="B118" s="16"/>
      <c r="C118" s="38"/>
      <c r="D118" s="38"/>
      <c r="E118" s="16"/>
      <c r="F118" s="20"/>
      <c r="G118" s="37"/>
      <c r="H118" s="37">
        <v>0</v>
      </c>
    </row>
    <row r="119" s="27" customFormat="1" ht="19.95" customHeight="1" spans="1:8">
      <c r="A119" s="33"/>
      <c r="B119" s="16"/>
      <c r="C119" s="42" t="s">
        <v>73</v>
      </c>
      <c r="D119" s="42"/>
      <c r="E119" s="22"/>
      <c r="F119" s="43"/>
      <c r="G119" s="44"/>
      <c r="H119" s="37"/>
    </row>
    <row r="120" s="27" customFormat="1" ht="19.95" customHeight="1" spans="1:8">
      <c r="A120" s="33">
        <v>2</v>
      </c>
      <c r="B120" s="16" t="s">
        <v>74</v>
      </c>
      <c r="C120" s="34" t="s">
        <v>75</v>
      </c>
      <c r="D120" s="34"/>
      <c r="E120" s="16" t="s">
        <v>76</v>
      </c>
      <c r="F120" s="37"/>
      <c r="G120" s="37"/>
      <c r="H120" s="37"/>
    </row>
    <row r="121" s="27" customFormat="1" ht="19.95" customHeight="1" spans="1:8">
      <c r="A121" s="33"/>
      <c r="B121" s="16"/>
      <c r="C121" s="34" t="s">
        <v>77</v>
      </c>
      <c r="D121" s="34"/>
      <c r="E121" s="16" t="s">
        <v>76</v>
      </c>
      <c r="F121" s="37"/>
      <c r="G121" s="37"/>
      <c r="H121" s="37"/>
    </row>
    <row r="122" s="27" customFormat="1" ht="19.95" customHeight="1" spans="1:8">
      <c r="A122" s="33"/>
      <c r="B122" s="16"/>
      <c r="C122" s="34" t="s">
        <v>78</v>
      </c>
      <c r="D122" s="34"/>
      <c r="E122" s="16" t="s">
        <v>76</v>
      </c>
      <c r="F122" s="37"/>
      <c r="G122" s="37"/>
      <c r="H122" s="37"/>
    </row>
    <row r="123" s="27" customFormat="1" ht="19.95" customHeight="1" spans="1:8">
      <c r="A123" s="33"/>
      <c r="B123" s="16"/>
      <c r="C123" s="42" t="s">
        <v>73</v>
      </c>
      <c r="D123" s="42"/>
      <c r="E123" s="22"/>
      <c r="F123" s="43"/>
      <c r="G123" s="44"/>
      <c r="H123" s="37"/>
    </row>
    <row r="124" s="27" customFormat="1" ht="19.95" customHeight="1" spans="1:8">
      <c r="A124" s="33">
        <v>3</v>
      </c>
      <c r="B124" s="16" t="s">
        <v>79</v>
      </c>
      <c r="C124" s="34" t="s">
        <v>94</v>
      </c>
      <c r="D124" s="34"/>
      <c r="E124" s="16" t="s">
        <v>76</v>
      </c>
      <c r="F124" s="37"/>
      <c r="G124" s="37"/>
      <c r="H124" s="37"/>
    </row>
    <row r="125" s="27" customFormat="1" ht="19.95" customHeight="1" spans="1:8">
      <c r="A125" s="33">
        <v>4</v>
      </c>
      <c r="B125" s="45" t="s">
        <v>81</v>
      </c>
      <c r="C125" s="38"/>
      <c r="D125" s="38"/>
      <c r="E125" s="45"/>
      <c r="F125" s="46"/>
      <c r="G125" s="47"/>
      <c r="H125" s="48"/>
    </row>
    <row r="126" s="27" customFormat="1" ht="19.95" customHeight="1" spans="1:8">
      <c r="A126" s="33">
        <v>5</v>
      </c>
      <c r="B126" s="49" t="s">
        <v>82</v>
      </c>
      <c r="C126" s="34" t="s">
        <v>83</v>
      </c>
      <c r="D126" s="34"/>
      <c r="E126" s="50"/>
      <c r="F126" s="20"/>
      <c r="G126" s="51"/>
      <c r="H126" s="37"/>
    </row>
    <row r="127" s="27" customFormat="1" ht="19.95" customHeight="1" spans="1:8">
      <c r="A127" s="33">
        <v>6</v>
      </c>
      <c r="B127" s="49" t="s">
        <v>84</v>
      </c>
      <c r="C127" s="34" t="s">
        <v>83</v>
      </c>
      <c r="D127" s="34"/>
      <c r="E127" s="50"/>
      <c r="F127" s="20"/>
      <c r="G127" s="51"/>
      <c r="H127" s="37"/>
    </row>
    <row r="128" s="27" customFormat="1" ht="19.95" customHeight="1" spans="1:8">
      <c r="A128" s="33">
        <v>7</v>
      </c>
      <c r="B128" s="49" t="s">
        <v>85</v>
      </c>
      <c r="C128" s="52"/>
      <c r="D128" s="52"/>
      <c r="E128" s="49"/>
      <c r="F128" s="53"/>
      <c r="G128" s="54"/>
      <c r="H128" s="37"/>
    </row>
  </sheetData>
  <mergeCells count="168">
    <mergeCell ref="A1:H1"/>
    <mergeCell ref="A2:B2"/>
    <mergeCell ref="C2:D2"/>
    <mergeCell ref="F2:H2"/>
    <mergeCell ref="A3:B3"/>
    <mergeCell ref="F3:G3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G23"/>
    <mergeCell ref="C24:D24"/>
    <mergeCell ref="C25:D25"/>
    <mergeCell ref="C26:D26"/>
    <mergeCell ref="C27:G27"/>
    <mergeCell ref="C28:D28"/>
    <mergeCell ref="B29:G29"/>
    <mergeCell ref="C30:D30"/>
    <mergeCell ref="C31:D31"/>
    <mergeCell ref="B32:G32"/>
    <mergeCell ref="A33:H33"/>
    <mergeCell ref="A34:B34"/>
    <mergeCell ref="C34:D34"/>
    <mergeCell ref="F34:H34"/>
    <mergeCell ref="A35:B35"/>
    <mergeCell ref="F35:G35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G55"/>
    <mergeCell ref="C56:D56"/>
    <mergeCell ref="C57:D57"/>
    <mergeCell ref="C58:D58"/>
    <mergeCell ref="C59:G59"/>
    <mergeCell ref="C60:D60"/>
    <mergeCell ref="B61:G61"/>
    <mergeCell ref="C62:D62"/>
    <mergeCell ref="C63:D63"/>
    <mergeCell ref="B64:G64"/>
    <mergeCell ref="A65:H65"/>
    <mergeCell ref="A66:B66"/>
    <mergeCell ref="C66:D66"/>
    <mergeCell ref="F66:H66"/>
    <mergeCell ref="A67:B67"/>
    <mergeCell ref="F67:G67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G87"/>
    <mergeCell ref="C88:D88"/>
    <mergeCell ref="C89:D89"/>
    <mergeCell ref="C90:D90"/>
    <mergeCell ref="C91:G91"/>
    <mergeCell ref="C92:D92"/>
    <mergeCell ref="B93:G93"/>
    <mergeCell ref="C94:D94"/>
    <mergeCell ref="C95:D95"/>
    <mergeCell ref="B96:G96"/>
    <mergeCell ref="A97:H97"/>
    <mergeCell ref="A98:B98"/>
    <mergeCell ref="C98:D98"/>
    <mergeCell ref="F98:H98"/>
    <mergeCell ref="A99:B99"/>
    <mergeCell ref="F99:G99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G119"/>
    <mergeCell ref="C120:D120"/>
    <mergeCell ref="C121:D121"/>
    <mergeCell ref="C122:D122"/>
    <mergeCell ref="C123:G123"/>
    <mergeCell ref="C124:D124"/>
    <mergeCell ref="B125:G125"/>
    <mergeCell ref="C126:D126"/>
    <mergeCell ref="C127:D127"/>
    <mergeCell ref="B128:G128"/>
    <mergeCell ref="A4:A5"/>
    <mergeCell ref="A6:A23"/>
    <mergeCell ref="A24:A27"/>
    <mergeCell ref="A36:A37"/>
    <mergeCell ref="A38:A55"/>
    <mergeCell ref="A56:A59"/>
    <mergeCell ref="A68:A69"/>
    <mergeCell ref="A70:A87"/>
    <mergeCell ref="A88:A91"/>
    <mergeCell ref="A100:A101"/>
    <mergeCell ref="A102:A119"/>
    <mergeCell ref="A120:A123"/>
    <mergeCell ref="B4:B5"/>
    <mergeCell ref="B6:B23"/>
    <mergeCell ref="B24:B27"/>
    <mergeCell ref="B36:B37"/>
    <mergeCell ref="B38:B55"/>
    <mergeCell ref="B56:B59"/>
    <mergeCell ref="B68:B69"/>
    <mergeCell ref="B70:B87"/>
    <mergeCell ref="B88:B91"/>
    <mergeCell ref="B100:B101"/>
    <mergeCell ref="B102:B119"/>
    <mergeCell ref="B120:B123"/>
    <mergeCell ref="E4:E5"/>
    <mergeCell ref="E36:E37"/>
    <mergeCell ref="E68:E69"/>
    <mergeCell ref="E100:E101"/>
    <mergeCell ref="F4:F5"/>
    <mergeCell ref="F36:F37"/>
    <mergeCell ref="F68:F69"/>
    <mergeCell ref="F100:F101"/>
    <mergeCell ref="C4:D5"/>
    <mergeCell ref="C36:D37"/>
    <mergeCell ref="C68:D69"/>
    <mergeCell ref="C100:D10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101"/>
  <sheetViews>
    <sheetView view="pageBreakPreview" zoomScaleNormal="100" workbookViewId="0">
      <selection activeCell="I16" sqref="I16"/>
    </sheetView>
  </sheetViews>
  <sheetFormatPr defaultColWidth="9" defaultRowHeight="15.6"/>
  <cols>
    <col min="1" max="1" width="7" style="14"/>
    <col min="2" max="2" width="40.7777777777778" style="14" customWidth="1"/>
    <col min="3" max="3" width="8.44444444444444" style="14" customWidth="1"/>
    <col min="4" max="4" width="15.212962962963" style="14" customWidth="1"/>
    <col min="5" max="5" width="12.8796296296296" style="14" customWidth="1"/>
    <col min="6" max="15" width="7" style="14"/>
    <col min="16" max="16" width="11.1111111111111" style="14" hidden="1" customWidth="1"/>
    <col min="17" max="240" width="7" style="14"/>
    <col min="241" max="16374" width="9" style="13"/>
  </cols>
  <sheetData>
    <row r="1" s="12" customFormat="1" ht="31.05" customHeight="1" spans="1:5">
      <c r="A1" s="15" t="s">
        <v>95</v>
      </c>
      <c r="B1" s="15"/>
      <c r="C1" s="15"/>
      <c r="D1" s="15"/>
      <c r="E1" s="15"/>
    </row>
    <row r="2" s="12" customFormat="1" ht="40.95" customHeight="1" spans="1:5">
      <c r="A2" s="16" t="s">
        <v>1</v>
      </c>
      <c r="B2" s="16" t="s">
        <v>96</v>
      </c>
      <c r="C2" s="16" t="s">
        <v>62</v>
      </c>
      <c r="D2" s="16" t="s">
        <v>97</v>
      </c>
      <c r="E2" s="16" t="s">
        <v>5</v>
      </c>
    </row>
    <row r="3" s="12" customFormat="1" ht="21.6" customHeight="1" spans="1:5">
      <c r="A3" s="16">
        <v>1</v>
      </c>
      <c r="B3" s="17" t="s">
        <v>89</v>
      </c>
      <c r="C3" s="16" t="s">
        <v>71</v>
      </c>
      <c r="D3" s="16"/>
      <c r="E3" s="18"/>
    </row>
    <row r="4" s="12" customFormat="1" ht="21.6" customHeight="1" spans="1:16">
      <c r="A4" s="16">
        <v>2</v>
      </c>
      <c r="B4" s="19" t="s">
        <v>98</v>
      </c>
      <c r="C4" s="16" t="s">
        <v>71</v>
      </c>
      <c r="D4" s="20"/>
      <c r="E4" s="18"/>
      <c r="H4" s="21"/>
      <c r="I4" s="21"/>
      <c r="J4" s="21"/>
      <c r="K4" s="21"/>
      <c r="L4" s="21"/>
      <c r="M4" s="21"/>
      <c r="N4" s="21"/>
      <c r="P4" s="16"/>
    </row>
    <row r="5" s="12" customFormat="1" ht="21.6" customHeight="1" spans="1:16">
      <c r="A5" s="16">
        <v>3</v>
      </c>
      <c r="B5" s="17" t="s">
        <v>99</v>
      </c>
      <c r="C5" s="16" t="s">
        <v>71</v>
      </c>
      <c r="D5" s="20"/>
      <c r="E5" s="18"/>
      <c r="H5" s="21"/>
      <c r="I5" s="21"/>
      <c r="J5" s="21"/>
      <c r="K5" s="21"/>
      <c r="L5" s="21"/>
      <c r="M5" s="21"/>
      <c r="N5" s="21"/>
      <c r="P5" s="26"/>
    </row>
    <row r="6" s="12" customFormat="1" ht="21.6" customHeight="1" spans="1:16">
      <c r="A6" s="16">
        <v>4</v>
      </c>
      <c r="B6" s="22" t="s">
        <v>100</v>
      </c>
      <c r="C6" s="16" t="s">
        <v>71</v>
      </c>
      <c r="D6" s="20"/>
      <c r="E6" s="18"/>
      <c r="H6" s="21"/>
      <c r="I6" s="21"/>
      <c r="J6" s="21"/>
      <c r="K6" s="21"/>
      <c r="L6" s="21"/>
      <c r="M6" s="21"/>
      <c r="N6" s="21"/>
      <c r="P6" s="26"/>
    </row>
    <row r="7" s="12" customFormat="1" ht="21.6" customHeight="1" spans="1:16">
      <c r="A7" s="16">
        <v>5</v>
      </c>
      <c r="B7" s="22" t="s">
        <v>101</v>
      </c>
      <c r="C7" s="16" t="s">
        <v>71</v>
      </c>
      <c r="D7" s="20"/>
      <c r="E7" s="18"/>
      <c r="H7" s="21"/>
      <c r="I7" s="21"/>
      <c r="J7" s="21"/>
      <c r="K7" s="21"/>
      <c r="L7" s="21"/>
      <c r="M7" s="21"/>
      <c r="N7" s="21"/>
      <c r="P7" s="26"/>
    </row>
    <row r="8" s="12" customFormat="1" ht="21.6" customHeight="1" spans="1:5">
      <c r="A8" s="16">
        <v>6</v>
      </c>
      <c r="B8" s="18" t="s">
        <v>72</v>
      </c>
      <c r="C8" s="16" t="s">
        <v>69</v>
      </c>
      <c r="D8" s="16"/>
      <c r="E8" s="18"/>
    </row>
    <row r="9" s="12" customFormat="1" ht="21.6" customHeight="1" spans="1:16">
      <c r="A9" s="16">
        <v>7</v>
      </c>
      <c r="B9" s="18" t="s">
        <v>68</v>
      </c>
      <c r="C9" s="16" t="s">
        <v>69</v>
      </c>
      <c r="D9" s="16"/>
      <c r="E9" s="18"/>
      <c r="H9" s="21"/>
      <c r="I9" s="21"/>
      <c r="J9" s="21"/>
      <c r="K9" s="21"/>
      <c r="L9" s="21"/>
      <c r="M9" s="21"/>
      <c r="N9" s="21"/>
      <c r="P9" s="20"/>
    </row>
    <row r="10" s="12" customFormat="1" ht="21.6" customHeight="1" spans="1:5">
      <c r="A10" s="16">
        <v>8</v>
      </c>
      <c r="B10" s="23" t="s">
        <v>102</v>
      </c>
      <c r="C10" s="16"/>
      <c r="D10" s="16"/>
      <c r="E10" s="24"/>
    </row>
    <row r="11" s="12" customFormat="1" ht="21.6" customHeight="1" spans="1:5">
      <c r="A11" s="16">
        <v>9</v>
      </c>
      <c r="B11" s="18" t="s">
        <v>103</v>
      </c>
      <c r="C11" s="16"/>
      <c r="D11" s="16"/>
      <c r="E11" s="24"/>
    </row>
    <row r="12" s="12" customFormat="1" ht="21.6" customHeight="1" spans="1:5">
      <c r="A12" s="16">
        <v>10</v>
      </c>
      <c r="B12" s="18"/>
      <c r="C12" s="16"/>
      <c r="D12" s="20"/>
      <c r="E12" s="24"/>
    </row>
    <row r="13" s="12" customFormat="1" ht="21.6" customHeight="1" spans="1:5">
      <c r="A13" s="16">
        <v>11</v>
      </c>
      <c r="B13" s="18"/>
      <c r="C13" s="16"/>
      <c r="D13" s="20"/>
      <c r="E13" s="24"/>
    </row>
    <row r="14" s="12" customFormat="1" ht="31.05" customHeight="1" spans="1:5">
      <c r="A14" s="25"/>
      <c r="B14" s="25"/>
      <c r="C14" s="25"/>
      <c r="D14" s="25"/>
      <c r="E14" s="25"/>
    </row>
    <row r="15" s="12" customFormat="1" ht="31.05" customHeight="1" spans="1:5">
      <c r="A15" s="14"/>
      <c r="B15" s="14"/>
      <c r="C15" s="14"/>
      <c r="D15" s="14"/>
      <c r="E15" s="14"/>
    </row>
    <row r="16" s="12" customFormat="1" ht="31.05" customHeight="1" spans="1:5">
      <c r="A16" s="14"/>
      <c r="B16" s="14"/>
      <c r="C16" s="14"/>
      <c r="D16" s="14"/>
      <c r="E16" s="14"/>
    </row>
    <row r="17" s="12" customFormat="1" ht="31.05" customHeight="1" spans="1:5">
      <c r="A17" s="14"/>
      <c r="B17" s="14"/>
      <c r="C17" s="14"/>
      <c r="D17" s="14"/>
      <c r="E17" s="14"/>
    </row>
    <row r="18" s="12" customFormat="1" ht="31.05" customHeight="1" spans="1:5">
      <c r="A18" s="14"/>
      <c r="B18" s="14"/>
      <c r="C18" s="14"/>
      <c r="D18" s="14"/>
      <c r="E18" s="14"/>
    </row>
    <row r="19" s="12" customFormat="1" ht="31.05" customHeight="1" spans="1:5">
      <c r="A19" s="14"/>
      <c r="B19" s="14"/>
      <c r="C19" s="14"/>
      <c r="D19" s="14"/>
      <c r="E19" s="14"/>
    </row>
    <row r="20" s="12" customFormat="1" ht="31.05" customHeight="1" spans="1:5">
      <c r="A20" s="14"/>
      <c r="B20" s="14"/>
      <c r="C20" s="14"/>
      <c r="D20" s="14"/>
      <c r="E20" s="14"/>
    </row>
    <row r="21" s="12" customFormat="1" ht="31.05" customHeight="1" spans="1:5">
      <c r="A21" s="14"/>
      <c r="B21" s="14"/>
      <c r="C21" s="14"/>
      <c r="D21" s="14"/>
      <c r="E21" s="14"/>
    </row>
    <row r="22" s="12" customFormat="1" ht="31.05" customHeight="1" spans="1:5">
      <c r="A22" s="14"/>
      <c r="B22" s="14"/>
      <c r="C22" s="14"/>
      <c r="D22" s="14"/>
      <c r="E22" s="14"/>
    </row>
    <row r="23" s="12" customFormat="1" ht="31.05" customHeight="1" spans="1:5">
      <c r="A23" s="14"/>
      <c r="B23" s="14"/>
      <c r="C23" s="14"/>
      <c r="D23" s="14"/>
      <c r="E23" s="14"/>
    </row>
    <row r="24" s="12" customFormat="1" ht="31.05" customHeight="1" spans="1:5">
      <c r="A24" s="14"/>
      <c r="B24" s="14"/>
      <c r="C24" s="14"/>
      <c r="D24" s="14"/>
      <c r="E24" s="14"/>
    </row>
    <row r="25" s="12" customFormat="1" ht="31.05" customHeight="1" spans="1:5">
      <c r="A25" s="14"/>
      <c r="B25" s="14"/>
      <c r="C25" s="14"/>
      <c r="D25" s="14"/>
      <c r="E25" s="14"/>
    </row>
    <row r="26" s="12" customFormat="1" ht="31.05" customHeight="1" spans="1:5">
      <c r="A26" s="14"/>
      <c r="B26" s="14"/>
      <c r="C26" s="14"/>
      <c r="D26" s="14"/>
      <c r="E26" s="14"/>
    </row>
    <row r="27" s="12" customFormat="1" ht="31.05" customHeight="1" spans="1:5">
      <c r="A27" s="14"/>
      <c r="B27" s="14"/>
      <c r="C27" s="14"/>
      <c r="D27" s="14"/>
      <c r="E27" s="14"/>
    </row>
    <row r="28" s="12" customFormat="1" ht="31.05" customHeight="1" spans="1:5">
      <c r="A28" s="14"/>
      <c r="B28" s="14"/>
      <c r="C28" s="14"/>
      <c r="D28" s="14"/>
      <c r="E28" s="14"/>
    </row>
    <row r="29" s="12" customFormat="1" ht="31.05" customHeight="1" spans="1:5">
      <c r="A29" s="14"/>
      <c r="B29" s="14"/>
      <c r="C29" s="14"/>
      <c r="D29" s="14"/>
      <c r="E29" s="14"/>
    </row>
    <row r="30" s="12" customFormat="1" ht="31.05" customHeight="1" spans="1:5">
      <c r="A30" s="14"/>
      <c r="B30" s="14"/>
      <c r="C30" s="14"/>
      <c r="D30" s="14"/>
      <c r="E30" s="14"/>
    </row>
    <row r="31" s="12" customFormat="1" ht="31.05" customHeight="1" spans="1:5">
      <c r="A31" s="14"/>
      <c r="B31" s="14"/>
      <c r="C31" s="14"/>
      <c r="D31" s="14"/>
      <c r="E31" s="14"/>
    </row>
    <row r="32" s="12" customFormat="1" ht="31.05" customHeight="1" spans="1:5">
      <c r="A32" s="14"/>
      <c r="B32" s="14"/>
      <c r="C32" s="14"/>
      <c r="D32" s="14"/>
      <c r="E32" s="14"/>
    </row>
    <row r="33" s="12" customFormat="1" ht="31.05" customHeight="1" spans="1:5">
      <c r="A33" s="14"/>
      <c r="B33" s="14"/>
      <c r="C33" s="14"/>
      <c r="D33" s="14"/>
      <c r="E33" s="14"/>
    </row>
    <row r="34" s="12" customFormat="1" ht="31.05" customHeight="1" spans="1:5">
      <c r="A34" s="14"/>
      <c r="B34" s="14"/>
      <c r="C34" s="14"/>
      <c r="D34" s="14"/>
      <c r="E34" s="14"/>
    </row>
    <row r="35" s="12" customFormat="1" ht="31.05" customHeight="1" spans="1:5">
      <c r="A35" s="14"/>
      <c r="B35" s="14"/>
      <c r="C35" s="14"/>
      <c r="D35" s="14"/>
      <c r="E35" s="14"/>
    </row>
    <row r="36" s="12" customFormat="1" ht="31.05" customHeight="1" spans="1:5">
      <c r="A36" s="14"/>
      <c r="B36" s="14"/>
      <c r="C36" s="14"/>
      <c r="D36" s="14"/>
      <c r="E36" s="14"/>
    </row>
    <row r="37" s="12" customFormat="1" ht="31.05" customHeight="1" spans="1:5">
      <c r="A37" s="14"/>
      <c r="B37" s="14"/>
      <c r="C37" s="14"/>
      <c r="D37" s="14"/>
      <c r="E37" s="14"/>
    </row>
    <row r="38" s="12" customFormat="1" ht="31.05" customHeight="1" spans="1:5">
      <c r="A38" s="14"/>
      <c r="B38" s="14"/>
      <c r="C38" s="14"/>
      <c r="D38" s="14"/>
      <c r="E38" s="14"/>
    </row>
    <row r="39" s="12" customFormat="1" ht="31.05" customHeight="1" spans="1:5">
      <c r="A39" s="14"/>
      <c r="B39" s="14"/>
      <c r="C39" s="14"/>
      <c r="D39" s="14"/>
      <c r="E39" s="14"/>
    </row>
    <row r="40" s="12" customFormat="1" ht="31.05" customHeight="1" spans="1:5">
      <c r="A40" s="14"/>
      <c r="B40" s="14"/>
      <c r="C40" s="14"/>
      <c r="D40" s="14"/>
      <c r="E40" s="14"/>
    </row>
    <row r="41" s="12" customFormat="1" ht="21.6" customHeight="1" spans="1:5">
      <c r="A41" s="14"/>
      <c r="B41" s="14"/>
      <c r="C41" s="14"/>
      <c r="D41" s="14"/>
      <c r="E41" s="14"/>
    </row>
    <row r="42" s="12" customFormat="1" ht="21.6" customHeight="1" spans="1:5">
      <c r="A42" s="14"/>
      <c r="B42" s="14"/>
      <c r="C42" s="14"/>
      <c r="D42" s="14"/>
      <c r="E42" s="14"/>
    </row>
    <row r="43" s="12" customFormat="1" ht="21.6" customHeight="1" spans="1:5">
      <c r="A43" s="14"/>
      <c r="B43" s="14"/>
      <c r="C43" s="14"/>
      <c r="D43" s="14"/>
      <c r="E43" s="14"/>
    </row>
    <row r="44" s="12" customFormat="1" ht="21.6" customHeight="1" spans="1:5">
      <c r="A44" s="14"/>
      <c r="B44" s="14"/>
      <c r="C44" s="14"/>
      <c r="D44" s="14"/>
      <c r="E44" s="14"/>
    </row>
    <row r="45" s="12" customFormat="1" ht="21.6" customHeight="1" spans="1:5">
      <c r="A45" s="14"/>
      <c r="B45" s="14"/>
      <c r="C45" s="14"/>
      <c r="D45" s="14"/>
      <c r="E45" s="14"/>
    </row>
    <row r="46" s="12" customFormat="1" ht="21.6" customHeight="1" spans="1:5">
      <c r="A46" s="14"/>
      <c r="B46" s="14"/>
      <c r="C46" s="14"/>
      <c r="D46" s="14"/>
      <c r="E46" s="14"/>
    </row>
    <row r="47" s="12" customFormat="1" ht="21.6" customHeight="1" spans="1:5">
      <c r="A47" s="14"/>
      <c r="B47" s="14"/>
      <c r="C47" s="14"/>
      <c r="D47" s="14"/>
      <c r="E47" s="14"/>
    </row>
    <row r="48" s="12" customFormat="1" ht="21.6" customHeight="1" spans="1:5">
      <c r="A48" s="14"/>
      <c r="B48" s="14"/>
      <c r="C48" s="14"/>
      <c r="D48" s="14"/>
      <c r="E48" s="14"/>
    </row>
    <row r="49" s="12" customFormat="1" ht="21.6" customHeight="1" spans="1:5">
      <c r="A49" s="14"/>
      <c r="B49" s="14"/>
      <c r="C49" s="14"/>
      <c r="D49" s="14"/>
      <c r="E49" s="14"/>
    </row>
    <row r="50" s="12" customFormat="1" ht="21.6" customHeight="1" spans="1:5">
      <c r="A50" s="14"/>
      <c r="B50" s="14"/>
      <c r="C50" s="14"/>
      <c r="D50" s="14"/>
      <c r="E50" s="14"/>
    </row>
    <row r="51" s="12" customFormat="1" ht="21.6" customHeight="1" spans="1:5">
      <c r="A51" s="14"/>
      <c r="B51" s="14"/>
      <c r="C51" s="14"/>
      <c r="D51" s="14"/>
      <c r="E51" s="14"/>
    </row>
    <row r="52" s="12" customFormat="1" ht="21.6" customHeight="1" spans="1:5">
      <c r="A52" s="14"/>
      <c r="B52" s="14"/>
      <c r="C52" s="14"/>
      <c r="D52" s="14"/>
      <c r="E52" s="14"/>
    </row>
    <row r="53" s="12" customFormat="1" ht="21.6" customHeight="1" spans="1:5">
      <c r="A53" s="14"/>
      <c r="B53" s="14"/>
      <c r="C53" s="14"/>
      <c r="D53" s="14"/>
      <c r="E53" s="14"/>
    </row>
    <row r="54" s="12" customFormat="1" ht="21.6" customHeight="1" spans="1:5">
      <c r="A54" s="14"/>
      <c r="B54" s="14"/>
      <c r="C54" s="14"/>
      <c r="D54" s="14"/>
      <c r="E54" s="14"/>
    </row>
    <row r="55" s="12" customFormat="1" ht="21.6" customHeight="1" spans="1:5">
      <c r="A55" s="14"/>
      <c r="B55" s="14"/>
      <c r="C55" s="14"/>
      <c r="D55" s="14"/>
      <c r="E55" s="14"/>
    </row>
    <row r="56" s="12" customFormat="1" ht="21.6" customHeight="1" spans="1:5">
      <c r="A56" s="14"/>
      <c r="B56" s="14"/>
      <c r="C56" s="14"/>
      <c r="D56" s="14"/>
      <c r="E56" s="14"/>
    </row>
    <row r="57" s="12" customFormat="1" ht="21.6" customHeight="1" spans="1:5">
      <c r="A57" s="14"/>
      <c r="B57" s="14"/>
      <c r="C57" s="14"/>
      <c r="D57" s="14"/>
      <c r="E57" s="14"/>
    </row>
    <row r="58" s="12" customFormat="1" ht="21.6" customHeight="1" spans="1:5">
      <c r="A58" s="14"/>
      <c r="B58" s="14"/>
      <c r="C58" s="14"/>
      <c r="D58" s="14"/>
      <c r="E58" s="14"/>
    </row>
    <row r="59" s="12" customFormat="1" ht="21.6" customHeight="1" spans="1:5">
      <c r="A59" s="14"/>
      <c r="B59" s="14"/>
      <c r="C59" s="14"/>
      <c r="D59" s="14"/>
      <c r="E59" s="14"/>
    </row>
    <row r="60" s="12" customFormat="1" ht="21.6" customHeight="1" spans="1:5">
      <c r="A60" s="14"/>
      <c r="B60" s="14"/>
      <c r="C60" s="14"/>
      <c r="D60" s="14"/>
      <c r="E60" s="14"/>
    </row>
    <row r="61" s="12" customFormat="1" ht="21.6" customHeight="1" spans="1:5">
      <c r="A61" s="14"/>
      <c r="B61" s="14"/>
      <c r="C61" s="14"/>
      <c r="D61" s="14"/>
      <c r="E61" s="14"/>
    </row>
    <row r="62" s="12" customFormat="1" ht="21.6" customHeight="1" spans="1:5">
      <c r="A62" s="14"/>
      <c r="B62" s="14"/>
      <c r="C62" s="14"/>
      <c r="D62" s="14"/>
      <c r="E62" s="14"/>
    </row>
    <row r="63" s="12" customFormat="1" ht="21.6" customHeight="1" spans="1:5">
      <c r="A63" s="14"/>
      <c r="B63" s="14"/>
      <c r="C63" s="14"/>
      <c r="D63" s="14"/>
      <c r="E63" s="14"/>
    </row>
    <row r="64" s="12" customFormat="1" ht="21.6" customHeight="1" spans="1:5">
      <c r="A64" s="14"/>
      <c r="B64" s="14"/>
      <c r="C64" s="14"/>
      <c r="D64" s="14"/>
      <c r="E64" s="14"/>
    </row>
    <row r="65" s="12" customFormat="1" ht="21.6" customHeight="1" spans="1:5">
      <c r="A65" s="14"/>
      <c r="B65" s="14"/>
      <c r="C65" s="14"/>
      <c r="D65" s="14"/>
      <c r="E65" s="14"/>
    </row>
    <row r="66" s="12" customFormat="1" ht="21.6" customHeight="1" spans="1:5">
      <c r="A66" s="14"/>
      <c r="B66" s="14"/>
      <c r="C66" s="14"/>
      <c r="D66" s="14"/>
      <c r="E66" s="14"/>
    </row>
    <row r="67" s="12" customFormat="1" ht="21.6" customHeight="1" spans="1:5">
      <c r="A67" s="14"/>
      <c r="B67" s="14"/>
      <c r="C67" s="14"/>
      <c r="D67" s="14"/>
      <c r="E67" s="14"/>
    </row>
    <row r="68" s="12" customFormat="1" ht="21.6" customHeight="1" spans="1:5">
      <c r="A68" s="14"/>
      <c r="B68" s="14"/>
      <c r="C68" s="14"/>
      <c r="D68" s="14"/>
      <c r="E68" s="14"/>
    </row>
    <row r="69" s="12" customFormat="1" ht="21.6" customHeight="1" spans="1:5">
      <c r="A69" s="14"/>
      <c r="B69" s="14"/>
      <c r="C69" s="14"/>
      <c r="D69" s="14"/>
      <c r="E69" s="14"/>
    </row>
    <row r="70" s="12" customFormat="1" ht="21.6" customHeight="1" spans="1:5">
      <c r="A70" s="14"/>
      <c r="B70" s="14"/>
      <c r="C70" s="14"/>
      <c r="D70" s="14"/>
      <c r="E70" s="14"/>
    </row>
    <row r="71" s="12" customFormat="1" ht="21.6" customHeight="1" spans="1:5">
      <c r="A71" s="14"/>
      <c r="B71" s="14"/>
      <c r="C71" s="14"/>
      <c r="D71" s="14"/>
      <c r="E71" s="14"/>
    </row>
    <row r="72" s="12" customFormat="1" ht="21.6" customHeight="1" spans="1:5">
      <c r="A72" s="14"/>
      <c r="B72" s="14"/>
      <c r="C72" s="14"/>
      <c r="D72" s="14"/>
      <c r="E72" s="14"/>
    </row>
    <row r="73" s="12" customFormat="1" ht="21.6" customHeight="1" spans="1:5">
      <c r="A73" s="14"/>
      <c r="B73" s="14"/>
      <c r="C73" s="14"/>
      <c r="D73" s="14"/>
      <c r="E73" s="14"/>
    </row>
    <row r="74" s="12" customFormat="1" ht="21.6" customHeight="1" spans="1:5">
      <c r="A74" s="14"/>
      <c r="B74" s="14"/>
      <c r="C74" s="14"/>
      <c r="D74" s="14"/>
      <c r="E74" s="14"/>
    </row>
    <row r="75" s="12" customFormat="1" ht="21.6" customHeight="1" spans="1:5">
      <c r="A75" s="14"/>
      <c r="B75" s="14"/>
      <c r="C75" s="14"/>
      <c r="D75" s="14"/>
      <c r="E75" s="14"/>
    </row>
    <row r="76" s="12" customFormat="1" ht="21.6" customHeight="1" spans="1:5">
      <c r="A76" s="14"/>
      <c r="B76" s="14"/>
      <c r="C76" s="14"/>
      <c r="D76" s="14"/>
      <c r="E76" s="14"/>
    </row>
    <row r="77" s="12" customFormat="1" ht="21.6" customHeight="1" spans="1:5">
      <c r="A77" s="14"/>
      <c r="B77" s="14"/>
      <c r="C77" s="14"/>
      <c r="D77" s="14"/>
      <c r="E77" s="14"/>
    </row>
    <row r="78" s="12" customFormat="1" ht="21.6" customHeight="1" spans="1:5">
      <c r="A78" s="14"/>
      <c r="B78" s="14"/>
      <c r="C78" s="14"/>
      <c r="D78" s="14"/>
      <c r="E78" s="14"/>
    </row>
    <row r="79" s="12" customFormat="1" ht="21.6" customHeight="1" spans="1:5">
      <c r="A79" s="14"/>
      <c r="B79" s="14"/>
      <c r="C79" s="14"/>
      <c r="D79" s="14"/>
      <c r="E79" s="14"/>
    </row>
    <row r="80" s="12" customFormat="1" ht="21.6" customHeight="1" spans="1:5">
      <c r="A80" s="14"/>
      <c r="B80" s="14"/>
      <c r="C80" s="14"/>
      <c r="D80" s="14"/>
      <c r="E80" s="14"/>
    </row>
    <row r="81" s="12" customFormat="1" ht="21.6" customHeight="1" spans="1:5">
      <c r="A81" s="14"/>
      <c r="B81" s="14"/>
      <c r="C81" s="14"/>
      <c r="D81" s="14"/>
      <c r="E81" s="14"/>
    </row>
    <row r="82" s="12" customFormat="1" ht="21.6" customHeight="1" spans="1:5">
      <c r="A82" s="14"/>
      <c r="B82" s="14"/>
      <c r="C82" s="14"/>
      <c r="D82" s="14"/>
      <c r="E82" s="14"/>
    </row>
    <row r="83" s="12" customFormat="1" ht="21.6" customHeight="1" spans="1:5">
      <c r="A83" s="14"/>
      <c r="B83" s="14"/>
      <c r="C83" s="14"/>
      <c r="D83" s="14"/>
      <c r="E83" s="14"/>
    </row>
    <row r="84" s="12" customFormat="1" ht="21.6" customHeight="1" spans="1:5">
      <c r="A84" s="14"/>
      <c r="B84" s="14"/>
      <c r="C84" s="14"/>
      <c r="D84" s="14"/>
      <c r="E84" s="14"/>
    </row>
    <row r="85" s="12" customFormat="1" ht="14.4" spans="1:5">
      <c r="A85" s="14"/>
      <c r="B85" s="14"/>
      <c r="C85" s="14"/>
      <c r="D85" s="14"/>
      <c r="E85" s="14"/>
    </row>
    <row r="86" s="12" customFormat="1" ht="14.4" spans="1:5">
      <c r="A86" s="14"/>
      <c r="B86" s="14"/>
      <c r="C86" s="14"/>
      <c r="D86" s="14"/>
      <c r="E86" s="14"/>
    </row>
    <row r="87" s="12" customFormat="1" ht="14.4" spans="1:5">
      <c r="A87" s="14"/>
      <c r="B87" s="14"/>
      <c r="C87" s="14"/>
      <c r="D87" s="14"/>
      <c r="E87" s="14"/>
    </row>
    <row r="88" s="12" customFormat="1" ht="14.4" spans="1:5">
      <c r="A88" s="14"/>
      <c r="B88" s="14"/>
      <c r="C88" s="14"/>
      <c r="D88" s="14"/>
      <c r="E88" s="14"/>
    </row>
    <row r="89" s="13" customFormat="1" spans="1:240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</row>
    <row r="90" s="13" customFormat="1" spans="1:240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</row>
    <row r="91" s="13" customFormat="1" spans="1:240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</row>
    <row r="92" s="13" customFormat="1" spans="1:240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</row>
    <row r="93" s="13" customFormat="1" spans="1:240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</row>
    <row r="94" s="13" customFormat="1" spans="1:240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</row>
    <row r="95" s="13" customFormat="1" spans="1:240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</row>
    <row r="96" s="13" customFormat="1" spans="1:240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</row>
    <row r="97" s="13" customFormat="1" spans="1:240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</row>
    <row r="98" s="13" customFormat="1" spans="1:240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</row>
    <row r="99" s="13" customFormat="1" spans="1:240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</row>
    <row r="100" s="13" customFormat="1" spans="1:240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</row>
    <row r="101" s="13" customFormat="1" spans="1:240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</row>
  </sheetData>
  <mergeCells count="2">
    <mergeCell ref="A1:E1"/>
    <mergeCell ref="A14:E1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view="pageBreakPreview" zoomScale="130" zoomScaleNormal="100" workbookViewId="0">
      <selection activeCell="B14" sqref="B14"/>
    </sheetView>
  </sheetViews>
  <sheetFormatPr defaultColWidth="9" defaultRowHeight="14.4" outlineLevelCol="5"/>
  <cols>
    <col min="2" max="2" width="20.4444444444444" customWidth="1"/>
  </cols>
  <sheetData>
    <row r="1" ht="31.8" customHeight="1" spans="1:6">
      <c r="A1" s="1" t="s">
        <v>104</v>
      </c>
      <c r="B1" s="1"/>
      <c r="C1" s="1"/>
      <c r="D1" s="1"/>
      <c r="E1" s="1"/>
      <c r="F1" s="1"/>
    </row>
    <row r="2" spans="1:6">
      <c r="A2" s="2" t="s">
        <v>105</v>
      </c>
      <c r="B2" s="2" t="s">
        <v>106</v>
      </c>
      <c r="C2" s="2" t="s">
        <v>62</v>
      </c>
      <c r="D2" s="2" t="s">
        <v>107</v>
      </c>
      <c r="E2" s="3" t="s">
        <v>108</v>
      </c>
      <c r="F2" s="3" t="s">
        <v>31</v>
      </c>
    </row>
    <row r="3" spans="1:6">
      <c r="A3" s="2"/>
      <c r="B3" s="2"/>
      <c r="C3" s="2"/>
      <c r="D3" s="2"/>
      <c r="E3" s="4"/>
      <c r="F3" s="4"/>
    </row>
    <row r="4" spans="1:6">
      <c r="A4" s="5">
        <v>1</v>
      </c>
      <c r="B4" s="6" t="s">
        <v>109</v>
      </c>
      <c r="C4" s="7"/>
      <c r="D4" s="7"/>
      <c r="E4" s="7"/>
      <c r="F4" s="7"/>
    </row>
    <row r="5" spans="1:6">
      <c r="A5" s="5">
        <v>2</v>
      </c>
      <c r="B5" s="6" t="s">
        <v>110</v>
      </c>
      <c r="C5" s="7"/>
      <c r="D5" s="7"/>
      <c r="E5" s="7"/>
      <c r="F5" s="7"/>
    </row>
    <row r="6" spans="1:6">
      <c r="A6" s="5">
        <v>3</v>
      </c>
      <c r="B6" s="6" t="s">
        <v>111</v>
      </c>
      <c r="C6" s="7"/>
      <c r="D6" s="7"/>
      <c r="E6" s="7"/>
      <c r="F6" s="7"/>
    </row>
    <row r="7" spans="1:6">
      <c r="A7" s="5">
        <v>4</v>
      </c>
      <c r="B7" s="6" t="s">
        <v>112</v>
      </c>
      <c r="C7" s="7"/>
      <c r="D7" s="7"/>
      <c r="E7" s="7"/>
      <c r="F7" s="7"/>
    </row>
    <row r="8" spans="1:6">
      <c r="A8" s="5">
        <v>5</v>
      </c>
      <c r="B8" s="6" t="s">
        <v>113</v>
      </c>
      <c r="C8" s="7"/>
      <c r="D8" s="7"/>
      <c r="E8" s="7"/>
      <c r="F8" s="7"/>
    </row>
    <row r="9" spans="1:6">
      <c r="A9" s="5">
        <v>6</v>
      </c>
      <c r="B9" s="6" t="s">
        <v>114</v>
      </c>
      <c r="C9" s="7"/>
      <c r="D9" s="7"/>
      <c r="E9" s="7"/>
      <c r="F9" s="7"/>
    </row>
    <row r="10" spans="1:6">
      <c r="A10" s="7"/>
      <c r="B10" s="6"/>
      <c r="C10" s="7"/>
      <c r="D10" s="7"/>
      <c r="E10" s="7"/>
      <c r="F10" s="7"/>
    </row>
    <row r="11" spans="1:6">
      <c r="A11" s="7"/>
      <c r="B11" s="6"/>
      <c r="C11" s="7"/>
      <c r="D11" s="7"/>
      <c r="E11" s="7"/>
      <c r="F11" s="7"/>
    </row>
    <row r="12" spans="1:6">
      <c r="A12" s="7"/>
      <c r="B12" s="6"/>
      <c r="C12" s="7"/>
      <c r="D12" s="7"/>
      <c r="E12" s="7"/>
      <c r="F12" s="7"/>
    </row>
    <row r="13" spans="1:6">
      <c r="A13" s="7"/>
      <c r="B13" s="6"/>
      <c r="C13" s="7"/>
      <c r="D13" s="7"/>
      <c r="E13" s="7"/>
      <c r="F13" s="7"/>
    </row>
    <row r="14" spans="1:6">
      <c r="A14" s="7"/>
      <c r="B14" s="6"/>
      <c r="C14" s="7"/>
      <c r="D14" s="7"/>
      <c r="E14" s="7"/>
      <c r="F14" s="7"/>
    </row>
    <row r="15" spans="1:6">
      <c r="A15" s="7"/>
      <c r="B15" s="6"/>
      <c r="C15" s="7"/>
      <c r="D15" s="7"/>
      <c r="E15" s="7"/>
      <c r="F15" s="7"/>
    </row>
    <row r="16" spans="1:6">
      <c r="A16" s="8"/>
      <c r="B16" s="9" t="s">
        <v>41</v>
      </c>
      <c r="C16" s="8"/>
      <c r="D16" s="8"/>
      <c r="E16" s="8"/>
      <c r="F16" s="8"/>
    </row>
    <row r="17" ht="46.2" customHeight="1" spans="1:6">
      <c r="A17" s="10" t="s">
        <v>115</v>
      </c>
      <c r="B17" s="11"/>
      <c r="C17" s="11"/>
      <c r="D17" s="11"/>
      <c r="E17" s="11"/>
      <c r="F17" s="11"/>
    </row>
  </sheetData>
  <mergeCells count="8">
    <mergeCell ref="A1:F1"/>
    <mergeCell ref="A17:F17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表2玻璃栏杆报价汇总表</vt:lpstr>
      <vt:lpstr>表3玻璃栏杆</vt:lpstr>
      <vt:lpstr>表6综合单价分析表</vt:lpstr>
      <vt:lpstr>表7主要材料价格表</vt:lpstr>
      <vt:lpstr>措施费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唐叶鹏</dc:creator>
  <cp:lastModifiedBy>红枫</cp:lastModifiedBy>
  <dcterms:created xsi:type="dcterms:W3CDTF">2023-05-12T11:15:00Z</dcterms:created>
  <cp:lastPrinted>2024-12-03T06:02:00Z</cp:lastPrinted>
  <dcterms:modified xsi:type="dcterms:W3CDTF">2025-02-11T01:42:01Z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0829EBC3D4F845D28801D6062041F648_12</vt:lpwstr>
  </property>
  <property fmtid="{D5CDD505-2E9C-101B-9397-08002B2CF9AE}" pid="4" name="KSOReadingLayout">
    <vt:bool>true</vt:bool>
  </property>
</Properties>
</file>